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https://d.docs.live.net/1d51945fe2943551/Dokumenti/PROSVET/1148 Polnilnice BUS/1 Priprava/2-1 RD v doc/"/>
    </mc:Choice>
  </mc:AlternateContent>
  <xr:revisionPtr revIDLastSave="46" documentId="13_ncr:1_{F143FC90-3C8F-43B1-9D88-2703D8D995E5}" xr6:coauthVersionLast="47" xr6:coauthVersionMax="47" xr10:uidLastSave="{9C8DE717-FF43-4D3E-984C-4B478FAE7F2D}"/>
  <bookViews>
    <workbookView xWindow="1080" yWindow="1080" windowWidth="29805" windowHeight="13395" tabRatio="733" activeTab="5" xr2:uid="{00000000-000D-0000-FFFF-FFFF00000000}"/>
  </bookViews>
  <sheets>
    <sheet name="Rekapitulacija" sheetId="1" r:id="rId1"/>
    <sheet name="Navodila" sheetId="74" r:id="rId2"/>
    <sheet name="GD" sheetId="72" r:id="rId3"/>
    <sheet name="EM" sheetId="83" r:id="rId4"/>
    <sheet name="PEV" sheetId="84" r:id="rId5"/>
    <sheet name="Ostalo" sheetId="77" r:id="rId6"/>
  </sheets>
  <externalReferences>
    <externalReference r:id="rId7"/>
    <externalReference r:id="rId8"/>
  </externalReferences>
  <definedNames>
    <definedName name="AKUMULACIJA" localSheetId="3">#REF!</definedName>
    <definedName name="AKUMULACIJA" localSheetId="2">#REF!</definedName>
    <definedName name="AKUMULACIJA" localSheetId="1">#REF!</definedName>
    <definedName name="AKUMULACIJA" localSheetId="5">#REF!</definedName>
    <definedName name="AKUMULACIJA" localSheetId="4">#REF!</definedName>
    <definedName name="AKUMULACIJA">#REF!</definedName>
    <definedName name="FAK_MATERIAL" localSheetId="3">#REF!</definedName>
    <definedName name="FAK_MATERIAL" localSheetId="2">#REF!</definedName>
    <definedName name="FAK_MATERIAL" localSheetId="1">#REF!</definedName>
    <definedName name="FAK_MATERIAL" localSheetId="5">#REF!</definedName>
    <definedName name="FAK_MATERIAL" localSheetId="4">#REF!</definedName>
    <definedName name="FAK_MATERIAL">#REF!</definedName>
    <definedName name="FAKTOR_NA_URE" localSheetId="3">#REF!</definedName>
    <definedName name="FAKTOR_NA_URE" localSheetId="2">#REF!</definedName>
    <definedName name="FAKTOR_NA_URE" localSheetId="1">#REF!</definedName>
    <definedName name="FAKTOR_NA_URE" localSheetId="5">#REF!</definedName>
    <definedName name="FAKTOR_NA_URE" localSheetId="4">#REF!</definedName>
    <definedName name="FAKTOR_NA_URE">#REF!</definedName>
    <definedName name="indeks" localSheetId="3">[1]Rekapitulacija!$D$47</definedName>
    <definedName name="indeks" localSheetId="2">Rekapitulacija!#REF!</definedName>
    <definedName name="indeks" localSheetId="1">Navodila!#REF!</definedName>
    <definedName name="indeks" localSheetId="5">Rekapitulacija!#REF!</definedName>
    <definedName name="indeks" localSheetId="4">Rekapitulacija!#REF!</definedName>
    <definedName name="indeks">Rekapitulacija!#REF!</definedName>
    <definedName name="KALK_URA" localSheetId="3">#REF!</definedName>
    <definedName name="KALK_URA" localSheetId="2">#REF!</definedName>
    <definedName name="KALK_URA" localSheetId="1">#REF!</definedName>
    <definedName name="KALK_URA" localSheetId="5">#REF!</definedName>
    <definedName name="KALK_URA" localSheetId="4">#REF!</definedName>
    <definedName name="KALK_URA">#REF!</definedName>
    <definedName name="_xlnm.Print_Area" localSheetId="3">EM!$A$1:$G$113</definedName>
    <definedName name="_xlnm.Print_Area" localSheetId="2">GD!$A$1:$G$109</definedName>
    <definedName name="_xlnm.Print_Area" localSheetId="1">Navodila!$A$1:$B$63</definedName>
    <definedName name="_xlnm.Print_Area" localSheetId="5">Ostalo!$A$1:$G$11</definedName>
    <definedName name="_xlnm.Print_Area" localSheetId="4">PEV!$A$1:$G$77</definedName>
    <definedName name="_xlnm.Print_Area" localSheetId="0">Rekapitulacija!$A$1:$D$41</definedName>
    <definedName name="_xlnm.Print_Titles" localSheetId="3">EM!$3:$4</definedName>
    <definedName name="_xlnm.Print_Titles" localSheetId="2">GD!$3:$4</definedName>
    <definedName name="_xlnm.Print_Titles" localSheetId="5">Ostalo!$3:$4</definedName>
    <definedName name="_xlnm.Print_Titles" localSheetId="4">PEV!$3:$4</definedName>
    <definedName name="PROC_MATERIAL" localSheetId="3">#REF!</definedName>
    <definedName name="PROC_MATERIAL" localSheetId="2">#REF!</definedName>
    <definedName name="PROC_MATERIAL" localSheetId="1">#REF!</definedName>
    <definedName name="PROC_MATERIAL" localSheetId="5">#REF!</definedName>
    <definedName name="PROC_MATERIAL" localSheetId="4">#REF!</definedName>
    <definedName name="PROC_MATERIAL">#REF!</definedName>
    <definedName name="SKUPAJ_AKUMULACIJA" localSheetId="3">#REF!</definedName>
    <definedName name="SKUPAJ_AKUMULACIJA" localSheetId="2">#REF!</definedName>
    <definedName name="SKUPAJ_AKUMULACIJA" localSheetId="1">#REF!</definedName>
    <definedName name="SKUPAJ_AKUMULACIJA" localSheetId="5">#REF!</definedName>
    <definedName name="SKUPAJ_AKUMULACIJA" localSheetId="4">#REF!</definedName>
    <definedName name="SKUPAJ_AKUMULACIJA">#REF!</definedName>
    <definedName name="SKUPAJ_BRUTO_MATERIAL" localSheetId="3">#REF!</definedName>
    <definedName name="SKUPAJ_BRUTO_MATERIAL" localSheetId="2">#REF!</definedName>
    <definedName name="SKUPAJ_BRUTO_MATERIAL" localSheetId="1">#REF!</definedName>
    <definedName name="SKUPAJ_BRUTO_MATERIAL" localSheetId="5">#REF!</definedName>
    <definedName name="SKUPAJ_BRUTO_MATERIAL" localSheetId="4">#REF!</definedName>
    <definedName name="SKUPAJ_BRUTO_MATERIAL">#REF!</definedName>
    <definedName name="SKUPAJ_DELO" localSheetId="3">#REF!</definedName>
    <definedName name="SKUPAJ_DELO" localSheetId="2">#REF!</definedName>
    <definedName name="SKUPAJ_DELO" localSheetId="1">#REF!</definedName>
    <definedName name="SKUPAJ_DELO" localSheetId="5">#REF!</definedName>
    <definedName name="SKUPAJ_DELO" localSheetId="4">#REF!</definedName>
    <definedName name="SKUPAJ_DELO">#REF!</definedName>
    <definedName name="SKUPAJ_DODATEK_NA_MATERIAL" localSheetId="3">#REF!</definedName>
    <definedName name="SKUPAJ_DODATEK_NA_MATERIAL" localSheetId="2">#REF!</definedName>
    <definedName name="SKUPAJ_DODATEK_NA_MATERIAL" localSheetId="1">#REF!</definedName>
    <definedName name="SKUPAJ_DODATEK_NA_MATERIAL" localSheetId="5">#REF!</definedName>
    <definedName name="SKUPAJ_DODATEK_NA_MATERIAL" localSheetId="4">#REF!</definedName>
    <definedName name="SKUPAJ_DODATEK_NA_MATERIAL">#REF!</definedName>
    <definedName name="SKUPAJ_NETO_MATERIAL" localSheetId="3">#REF!</definedName>
    <definedName name="SKUPAJ_NETO_MATERIAL" localSheetId="2">#REF!</definedName>
    <definedName name="SKUPAJ_NETO_MATERIAL" localSheetId="1">#REF!</definedName>
    <definedName name="SKUPAJ_NETO_MATERIAL" localSheetId="5">#REF!</definedName>
    <definedName name="SKUPAJ_NETO_MATERIAL" localSheetId="4">#REF!</definedName>
    <definedName name="SKUPAJ_NETO_MATERIAL">#REF!</definedName>
    <definedName name="SKUPAJ_PREDRAČUN" localSheetId="3">#REF!</definedName>
    <definedName name="SKUPAJ_PREDRAČUN" localSheetId="2">#REF!</definedName>
    <definedName name="SKUPAJ_PREDRAČUN" localSheetId="1">#REF!</definedName>
    <definedName name="SKUPAJ_PREDRAČUN" localSheetId="5">#REF!</definedName>
    <definedName name="SKUPAJ_PREDRAČUN" localSheetId="4">#REF!</definedName>
    <definedName name="SKUPAJ_PREDRAČUN">#REF!</definedName>
    <definedName name="SKUPAJ_ŠT_UR" localSheetId="3">#REF!</definedName>
    <definedName name="SKUPAJ_ŠT_UR" localSheetId="2">#REF!</definedName>
    <definedName name="SKUPAJ_ŠT_UR" localSheetId="1">#REF!</definedName>
    <definedName name="SKUPAJ_ŠT_UR" localSheetId="5">#REF!</definedName>
    <definedName name="SKUPAJ_ŠT_UR" localSheetId="4">#REF!</definedName>
    <definedName name="SKUPAJ_ŠT_UR">#REF!</definedName>
    <definedName name="vv">[2]Rekapitulacija!$D$40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72" l="1"/>
  <c r="G10" i="72"/>
  <c r="G75" i="84"/>
  <c r="G77" i="84" s="1"/>
  <c r="D16" i="1" l="1"/>
  <c r="G7" i="83" l="1"/>
  <c r="G5" i="83"/>
  <c r="A7" i="83"/>
  <c r="A9" i="83" s="1"/>
  <c r="G56" i="72" l="1"/>
  <c r="G87" i="72" l="1"/>
  <c r="G45" i="83" l="1"/>
  <c r="G17" i="83" l="1"/>
  <c r="G72" i="83" l="1"/>
  <c r="G15" i="83" l="1"/>
  <c r="G13" i="83"/>
  <c r="A11" i="83"/>
  <c r="A13" i="83" s="1"/>
  <c r="A15" i="83" s="1"/>
  <c r="G11" i="83"/>
  <c r="G9" i="83"/>
  <c r="A17" i="83" l="1"/>
  <c r="A19" i="83" s="1"/>
  <c r="G33" i="72" l="1"/>
  <c r="G31" i="72"/>
  <c r="G15" i="72"/>
  <c r="G37" i="72" l="1"/>
  <c r="G35" i="72"/>
  <c r="G44" i="72"/>
  <c r="G101" i="72" l="1"/>
  <c r="G29" i="72" l="1"/>
  <c r="G109" i="83" l="1"/>
  <c r="G48" i="72" l="1"/>
  <c r="A21" i="83" l="1"/>
  <c r="G21" i="83"/>
  <c r="A7" i="77"/>
  <c r="A9" i="77" s="1"/>
  <c r="G19" i="83"/>
  <c r="G23" i="83"/>
  <c r="G111" i="83"/>
  <c r="G105" i="72"/>
  <c r="G104" i="72"/>
  <c r="G46" i="72"/>
  <c r="G39" i="72"/>
  <c r="G54" i="72"/>
  <c r="G52" i="72"/>
  <c r="G50" i="72"/>
  <c r="G42" i="72"/>
  <c r="G27" i="72"/>
  <c r="G25" i="72"/>
  <c r="G23" i="72"/>
  <c r="G21" i="72"/>
  <c r="G19" i="72"/>
  <c r="G17" i="72"/>
  <c r="G8" i="72"/>
  <c r="A8" i="72"/>
  <c r="A10" i="72" s="1"/>
  <c r="A12" i="72" s="1"/>
  <c r="A15" i="72" s="1"/>
  <c r="A17" i="72" s="1"/>
  <c r="G6" i="72"/>
  <c r="G107" i="72"/>
  <c r="G5" i="77"/>
  <c r="G9" i="77"/>
  <c r="G7" i="77"/>
  <c r="G113" i="83" l="1"/>
  <c r="A23" i="83"/>
  <c r="A25" i="83" s="1"/>
  <c r="A47" i="83" s="1"/>
  <c r="A74" i="83" s="1"/>
  <c r="G11" i="77"/>
  <c r="D18" i="1" s="1"/>
  <c r="G73" i="72"/>
  <c r="G109" i="72" s="1"/>
  <c r="D14" i="1" l="1"/>
  <c r="A111" i="83"/>
  <c r="D12" i="1"/>
  <c r="D20" i="1" l="1"/>
  <c r="D22" i="1"/>
  <c r="A19" i="72"/>
  <c r="A21" i="72" l="1"/>
  <c r="A23" i="72" s="1"/>
  <c r="A25" i="72" s="1"/>
  <c r="A27" i="72" s="1"/>
  <c r="A29" i="72" s="1"/>
  <c r="A31" i="72" s="1"/>
  <c r="A33" i="72" s="1"/>
  <c r="A35" i="72" s="1"/>
  <c r="D24" i="1"/>
  <c r="D26" i="1" s="1"/>
  <c r="D28" i="1" s="1"/>
  <c r="A37" i="72" l="1"/>
  <c r="A39" i="72" s="1"/>
  <c r="A42" i="72" s="1"/>
  <c r="A44" i="72" s="1"/>
  <c r="A46" i="72" s="1"/>
  <c r="A48" i="72" l="1"/>
  <c r="A50" i="72" s="1"/>
  <c r="A52" i="72" s="1"/>
  <c r="A54" i="72" s="1"/>
  <c r="A56" i="72" l="1"/>
  <c r="A58" i="72" s="1"/>
  <c r="A75" i="72" s="1"/>
  <c r="A89" i="72" s="1"/>
  <c r="A103" i="72"/>
  <c r="A107" i="72" s="1"/>
</calcChain>
</file>

<file path=xl/sharedStrings.xml><?xml version="1.0" encoding="utf-8"?>
<sst xmlns="http://schemas.openxmlformats.org/spreadsheetml/2006/main" count="596" uniqueCount="379">
  <si>
    <t>m</t>
  </si>
  <si>
    <t>ur</t>
  </si>
  <si>
    <t>Skupaj ostalo:</t>
  </si>
  <si>
    <t>kpl</t>
  </si>
  <si>
    <t>Ostalo</t>
  </si>
  <si>
    <t>Enota</t>
  </si>
  <si>
    <t>Količina</t>
  </si>
  <si>
    <t>Cena/enoto</t>
  </si>
  <si>
    <t>Vrednost</t>
  </si>
  <si>
    <t>kos</t>
  </si>
  <si>
    <t>Št.</t>
  </si>
  <si>
    <t>Opis</t>
  </si>
  <si>
    <t>DDV 22%</t>
  </si>
  <si>
    <t>- planiranje dna gradbene jame</t>
  </si>
  <si>
    <t>- polaganje filca</t>
  </si>
  <si>
    <t>4.</t>
  </si>
  <si>
    <t>SKUPAJ brez DDV:</t>
  </si>
  <si>
    <t>PREDDELA</t>
  </si>
  <si>
    <r>
      <t>m</t>
    </r>
    <r>
      <rPr>
        <vertAlign val="superscript"/>
        <sz val="10"/>
        <rFont val="Arial CE"/>
        <family val="2"/>
        <charset val="238"/>
      </rPr>
      <t>2</t>
    </r>
  </si>
  <si>
    <r>
      <t>m</t>
    </r>
    <r>
      <rPr>
        <vertAlign val="superscript"/>
        <sz val="10"/>
        <rFont val="Arial CE"/>
        <family val="2"/>
        <charset val="238"/>
      </rPr>
      <t>3</t>
    </r>
  </si>
  <si>
    <t>Križna sponka iz nerjavečega materiala za povezavo med ploščatimi vodniki</t>
  </si>
  <si>
    <t>Trasiranje nove trase kabelske kanalizacije</t>
  </si>
  <si>
    <t>1.</t>
  </si>
  <si>
    <t>2.</t>
  </si>
  <si>
    <t>3.</t>
  </si>
  <si>
    <t>5.</t>
  </si>
  <si>
    <t>Rdeč PVC opozorilni trak z napisom "POZOR ELEKTRIKA" položen v kabelski rov</t>
  </si>
  <si>
    <t>Protikorozijska zaščita valjanca z bitumensko maso pri prehodu iz kabelskega rova na plano</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</si>
  <si>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</si>
  <si>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t>Nepredvidena dela z vpisom v gradbeni dnevnik (do 5%)</t>
  </si>
  <si>
    <t>N ur</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</si>
  <si>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10cm</t>
    </r>
  </si>
  <si>
    <t>6.</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</si>
  <si>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</si>
  <si>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</si>
  <si>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</si>
  <si>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</si>
  <si>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</si>
  <si>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</si>
  <si>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Nabavo vsega materiala in opreme, predvidene za vgraditev in montažo vključno z drobnim montažnim in pritrdilnim materialom. Upoštevati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</si>
  <si>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</si>
  <si>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</si>
  <si>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</si>
  <si>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</si>
  <si>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</si>
  <si>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7.</t>
  </si>
  <si>
    <t>Izdelavo, uporabo in demontažo vseh delovnih odrov (za ves čas izvajanja del).</t>
  </si>
  <si>
    <t>8.</t>
  </si>
  <si>
    <t>9.</t>
  </si>
  <si>
    <t>10.</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</si>
  <si>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</si>
  <si>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11.</t>
  </si>
  <si>
    <t>12.</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</si>
  <si>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</si>
  <si>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15.</t>
  </si>
  <si>
    <t>16.</t>
  </si>
  <si>
    <t>17.</t>
  </si>
  <si>
    <t>Izdelavo enopolnih oziroma tropolnih shem elektro inštalacij in opreme na osnovi PID dokumentacije in vložitev teh shem v za to pripravljen »žep« v posameznih električnih sestavih.</t>
  </si>
  <si>
    <t>18.</t>
  </si>
  <si>
    <t>Izdelavo navodil za uporabo in vzdrževanje elektro inštalcij in opreme, šolanje uporabnika.</t>
  </si>
  <si>
    <t>19.</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</si>
  <si>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</si>
  <si>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</si>
  <si>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</si>
  <si>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</si>
  <si>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</si>
  <si>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</si>
  <si>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</si>
  <si>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</si>
  <si>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</si>
  <si>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</si>
  <si>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</si>
  <si>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</si>
  <si>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</si>
  <si>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</si>
  <si>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20.</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</si>
  <si>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</si>
  <si>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21.</t>
  </si>
  <si>
    <t>22.</t>
  </si>
  <si>
    <t>Zavarovanje vgrajene opreme in elementov pred onesnaževanjem in poškodbami, odtujitve do primopredaje izvedenih del investitorju.</t>
  </si>
  <si>
    <t>23.</t>
  </si>
  <si>
    <t>Nudenje morebitne gradbene in ostale pomoči.</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</si>
  <si>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</si>
  <si>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</si>
  <si>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</si>
  <si>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</si>
  <si>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Priloga 1: NAVODILA ZA ODDAJO PONUDBE</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</si>
  <si>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</si>
  <si>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</si>
  <si>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Sorazmerni strošek elektrike, vode (vključno z gradbiščno inštalacijo) in ostale stroške v času gradnje.</t>
  </si>
  <si>
    <t>Izvedbo predpisanih ukrepov varstva pri delu, ki jih mora ponudnik obvezno upoštevati.</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</si>
  <si>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</si>
  <si>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Čiščenje terena zaradi svojih del med gradnjo in po končani gradnji.</t>
  </si>
  <si>
    <r>
      <t>m</t>
    </r>
    <r>
      <rPr>
        <vertAlign val="superscript"/>
        <sz val="10"/>
        <rFont val="Myriad Pro"/>
        <family val="2"/>
      </rPr>
      <t>3</t>
    </r>
  </si>
  <si>
    <r>
      <t>m</t>
    </r>
    <r>
      <rPr>
        <vertAlign val="superscript"/>
        <sz val="10"/>
        <rFont val="Myriad Pro"/>
        <family val="2"/>
      </rPr>
      <t>2</t>
    </r>
  </si>
  <si>
    <t>VSE SKUPAJ z DDV:</t>
  </si>
  <si>
    <t>Skupaj:</t>
  </si>
  <si>
    <t xml:space="preserve">Popis del in predizmer je pripravljen na osnovi projekta za izvedbo, podan je kot projektantska ocena predvidenih gradbenih in elektromontažnih del, glede na razpoložljive podatke o cenah in se lahko razlikuje od uradno pridobljenih ponudb. </t>
  </si>
  <si>
    <t>REKAPITULACIJA</t>
  </si>
  <si>
    <t>Zakoličba ostoječih podzemnih komunalnih vodov - elektrika, telekomunikacije, vodovod, kanalizacija ...</t>
  </si>
  <si>
    <r>
      <t xml:space="preserve">Izdelava geodetskega posnetka in izdelava elaborata za vris v kataster komunalnih vodov, vnos v kataster komunalnih komunalnih vodov, </t>
    </r>
    <r>
      <rPr>
        <b/>
        <i/>
        <u/>
        <sz val="10"/>
        <rFont val="Myriad Pro"/>
        <family val="2"/>
      </rPr>
      <t>posnetek izvesti pred zasipanje kabelskega jarka vodov</t>
    </r>
  </si>
  <si>
    <t>ZEMELJSKA DELA</t>
  </si>
  <si>
    <t>GRADBENA DELA</t>
  </si>
  <si>
    <t>kg</t>
  </si>
  <si>
    <t>Projektantski nadzor električnih napeljav, potovalni čas ni vključen  (po dejanskih stroških)</t>
  </si>
  <si>
    <t>Izdelava manjših sprememb projektnih rešitev ali kontrolnih izračunov in preverjanj predlaganih sprememb na predlog izvajalca, nadzornika, investitorja, potovalni čas ni vključen  (po dejanskih stroških)</t>
  </si>
  <si>
    <t xml:space="preserve">Proizvajalec in tip opreme je naveden z »ustreza kot npr.« Navedba blagovne znamke in proizvajalca služi kot pomoč pri določitvi tehnične ustreznosti. Vso opremo (proizvajalca in tip) potrdi investitor. </t>
  </si>
  <si>
    <t>Izdelava posteljice iz betona C12/15 v debelini plasti d=10 cm in obbetoniranjem cevi v debelini plasti d=10 cm nad temenom cevi, polaganje ozemljilnega valjanca</t>
  </si>
  <si>
    <t>- izdelava odprtine v steni jaška  za uvod cevi kabelske kanalizacije v jašek, obdelava odprtine v steni s finim ometom po izvedbi kabelske kanalizacije</t>
  </si>
  <si>
    <t>- zasipnje sten okoli jaška s tamponskim gramozom in delno z izkopanim materialom, utrjevanje po slojih 20 cm, finalno planiranje</t>
  </si>
  <si>
    <t>- izdelava opaža sten in demontaža opaža po betoniranju</t>
  </si>
  <si>
    <t>- vgradnja aramturnega železa (mreže in palice ustreznih profilov)</t>
  </si>
  <si>
    <t>Napisna ploščica z oznako in opisom kabla, pritrjena na kabel v kabelskem jašku</t>
  </si>
  <si>
    <t>Fino planiranje dna jarka pred položitvijo peščene oziroma betonske posteljice</t>
  </si>
  <si>
    <t>Izdelava posteljice iz agregatnega materiala frakcije 4-8 mm v debelini plasti d=10 cm in obsip cevi z agregatnim materialom frakcije 4-8 m v debelini plasti d=10 cm nad temenom cevi, polaganje ozemljilnega valjanca</t>
  </si>
  <si>
    <t xml:space="preserve">Zasip kabelskega jarka s tamponskim gramozem frakcije 0/32 mm s komprimiranjem v slojih po 20 cm, polaganje PVC opozorilnega traku
</t>
  </si>
  <si>
    <t xml:space="preserve">Zasip kabelskega jarka s kamnito gredo frakcije 0/63 mm s komprimiranjem v slojih po 20 cm
</t>
  </si>
  <si>
    <t>Izdelava PID (Projektna dokumentacija izvedenih del)</t>
  </si>
  <si>
    <r>
      <t xml:space="preserve">Gibljiva PE-HD zaščitna cev (ustreza kot npr. Stigmaflex) </t>
    </r>
    <r>
      <rPr>
        <sz val="10"/>
        <rFont val="Symbol"/>
        <family val="1"/>
        <charset val="2"/>
      </rPr>
      <t>f</t>
    </r>
    <r>
      <rPr>
        <sz val="10"/>
        <rFont val="Myriad Pro"/>
        <family val="2"/>
      </rPr>
      <t>110 mm (v kolutu) skupaj z original čepi, vodotesnimi spoji, distančniki, …, položena v kabelski rov</t>
    </r>
  </si>
  <si>
    <t>Nakladanje in odvoz odvečnega materiala (merjeno v raščenem stanju), oddaja gradbenih odpadkov zbiralcu gradbenih odpadkov ( Uradni list RS, št. 34/08 in 44/22 – ZVO-2)</t>
  </si>
  <si>
    <t>- nakladanje in odvoz odvečnega materiala (merjeno v raščenem stanju), oddaja gradbenih odpadkov zbiralcu gradbenih odpadkov ( Uradni list RS, št. 34/08 in 44/22 – ZVO-2)</t>
  </si>
  <si>
    <t>- križanje z vodovodom</t>
  </si>
  <si>
    <t>Vse mere je potrebno preveriti na licu mesta in prilagoditi izvedbo dejanskemu stanju.
Za vse netipske elemente morajo biti izdelane delavniške risbe, katere mora pred izvedbo pregledati in potrditi projektant.
V primeru, da se ponujena oprema razlikuje od predlagane v tem popisu, je potrebno ponuditi opremo z enakovrednimi oziroma boljšimi tehničnimi karakteristikami ter zraven ponudbe priložiti tehnične liste in kataloge.</t>
  </si>
  <si>
    <t>Nerjaveč valjanec 30x3,5 mm položen v kabelski rov, ki ga mora položiti izvajalec elektromontažnih del</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</si>
  <si>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 cm</t>
    </r>
  </si>
  <si>
    <r>
      <t>- prenapetostni zaščitni odvodnik I. in II. stopnje, I</t>
    </r>
    <r>
      <rPr>
        <vertAlign val="subscript"/>
        <sz val="10"/>
        <rFont val="Myriad Pro"/>
        <family val="2"/>
      </rPr>
      <t>imp</t>
    </r>
    <r>
      <rPr>
        <sz val="10"/>
        <rFont val="Myriad Pro"/>
        <family val="2"/>
      </rPr>
      <t xml:space="preserve"> (10/350)= 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50 kA, U</t>
    </r>
    <r>
      <rPr>
        <vertAlign val="subscript"/>
        <sz val="10"/>
        <rFont val="Myriad Pro"/>
        <family val="2"/>
      </rPr>
      <t>c</t>
    </r>
    <r>
      <rPr>
        <sz val="10"/>
        <rFont val="Myriad Pro"/>
        <family val="2"/>
      </rPr>
      <t>= 275V, U</t>
    </r>
    <r>
      <rPr>
        <vertAlign val="subscript"/>
        <sz val="10"/>
        <rFont val="Myriad Pro"/>
        <family val="2"/>
      </rPr>
      <t>p</t>
    </r>
    <r>
      <rPr>
        <sz val="10"/>
        <rFont val="Myriad Pro"/>
        <family val="2"/>
      </rPr>
      <t>= 1,2 kV, tripolni, s prikazom stanja kot npr. PZH R1 275/25/3+0 (Hermi)</t>
    </r>
  </si>
  <si>
    <t xml:space="preserve">Zasip jarka z izkopanim materialom z nabijanjem po slojih 20 cm s prebrano zemljo do vrha jarka oziroma do vrha brežine ali zelenice, polaganje PVC opozorilnega traku
</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</si>
  <si>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0,9 x 0,4 x 1,5 m</t>
    </r>
  </si>
  <si>
    <t>Priprava odklopov, izvedba začasnih napajanj in nadzor  (po dejanskih stroških)</t>
  </si>
  <si>
    <t xml:space="preserve">OPOMBA - strojno rezanje in rušenje obstoječega asfalta, dobava in vgradnja asfalta na  v območju novo položenega asfalta ni predmet načrta -  zajeto v •	2/1 Načrti s področja gradbeništva – Načrt tirnih naprav </t>
  </si>
  <si>
    <t>Gradbena dela</t>
  </si>
  <si>
    <t>Elektromontažna dela</t>
  </si>
  <si>
    <t>Strojno rezanje obstoječega asfalta oziroma betona do debeline 10 cm</t>
  </si>
  <si>
    <t>Rušenje asfalta oziroma betona debeline do 10 cm z direktnim nakladanjem na prevozno sredstvo in odvozom odvečnega materiala (merjeno v raščenem stanju), oddaja gradbenih odpadkov zbiralcu gradbenih odpadkov ( Uradni list RS, št. 34/08 in 44/22 – ZVO-2)</t>
  </si>
  <si>
    <t>Izkop kabelskega jarka v terenu III. in IV. ktg. Širine do 0,55  m in globine do 1,25 m</t>
  </si>
  <si>
    <r>
      <t xml:space="preserve">Asfalt: </t>
    </r>
    <r>
      <rPr>
        <b/>
        <sz val="10"/>
        <rFont val="Myriad Pro"/>
        <family val="2"/>
      </rPr>
      <t>nosilni sloj</t>
    </r>
    <r>
      <rPr>
        <sz val="10"/>
        <rFont val="Myriad Pro"/>
        <family val="2"/>
      </rPr>
      <t xml:space="preserve"> (AC 22 base B50/70 A3) </t>
    </r>
    <r>
      <rPr>
        <b/>
        <sz val="10"/>
        <rFont val="Myriad Pro"/>
        <family val="2"/>
      </rPr>
      <t>debeline 8 cm</t>
    </r>
    <r>
      <rPr>
        <sz val="10"/>
        <rFont val="Myriad Pro"/>
        <family val="2"/>
      </rPr>
      <t>, vključno s pripravo podlage in planiranjem zaključnega sloja tampona s točnostjo ±1cm ter obrizgom starega asfalta z bitumensko emulzijo in zalitjem stikov med starim in novim asfaltom z bitumnom</t>
    </r>
  </si>
  <si>
    <r>
      <t xml:space="preserve">Asfalt: </t>
    </r>
    <r>
      <rPr>
        <b/>
        <sz val="10"/>
        <rFont val="Myriad Pro"/>
        <family val="2"/>
      </rPr>
      <t>obrabno-zaporni sloj</t>
    </r>
    <r>
      <rPr>
        <sz val="10"/>
        <rFont val="Myriad Pro"/>
        <family val="2"/>
      </rPr>
      <t xml:space="preserve"> (AC 11 surf B 50/70 A3) </t>
    </r>
    <r>
      <rPr>
        <b/>
        <sz val="10"/>
        <rFont val="Myriad Pro"/>
        <family val="2"/>
      </rPr>
      <t>debeline 4 cm</t>
    </r>
    <r>
      <rPr>
        <sz val="10"/>
        <rFont val="Myriad Pro"/>
        <family val="2"/>
      </rPr>
      <t>, vključno s komplet predhodnim obrizgom starega asfalta z bitumensko emulzijo in zalitjem stikov med starim in novim asfaltom z bitumnom</t>
    </r>
  </si>
  <si>
    <t>Površinski  odriv  humusa  debeline  do  20  cm  na  začasno  skladiščenje gradbenega  materiala  na  gradbišču   na   razdalji   do   20 m</t>
  </si>
  <si>
    <t xml:space="preserve">Nakladanje  in  dovoz  humusa  iz začasnega skladiščenja na  gradbišču,  razstiranje  po končanih delih </t>
  </si>
  <si>
    <t>Ponovna ureditev zelenice z zatravitvijo za postavitev v prvotno stanje</t>
  </si>
  <si>
    <t>KJ 150x150x150 cm v zelenici</t>
  </si>
  <si>
    <t>Izdelava temelja za omari PMO P eBUS in R P eBUS (količine za izdelavo enega temelja), temelj se vkomponira v obstoječi zid platoja</t>
  </si>
  <si>
    <t xml:space="preserve">- strojni in deloma ročni izkop jame dimenzij (axbxg): 2,0 x 2,0 x 2,2 m  v terenu III. do VI. ktg. </t>
  </si>
  <si>
    <t>Izdelava kabelskega jaška notranjih dimenzi 150x150x150 cm v zelenici (količine za izdelavo enega jaška) - predfabriciran kot npr. tip Jadranka</t>
  </si>
  <si>
    <t xml:space="preserve">- vgradnja prefabriciranega betonskega kabelskega jaška kot npr. tip Jadranka notranjih dimenzij 150x150x100 cm </t>
  </si>
  <si>
    <t>- vgradnja prefabriciranega podaljška betonskega kabelskega jaška kot npr. tip Jadranka notranjih dimenzij 150x150x50 cm, pritrditev na osnovni jašek</t>
  </si>
  <si>
    <t>- vgradnja prefabriciranega AB pokrova kabelskega jaška kot npr. tip Jadranka zunanjih dimenzij 180x180x20 cm, nosilnosti 250 kN</t>
  </si>
  <si>
    <t>- izdelava opaža glave jaška in demontaža opaža po betoniranju</t>
  </si>
  <si>
    <r>
      <t>- vgradnja betona C30/37 v galvo jaška, prereza 0,2 m</t>
    </r>
    <r>
      <rPr>
        <vertAlign val="superscript"/>
        <sz val="10"/>
        <rFont val="Myriad Pro"/>
        <family val="2"/>
      </rPr>
      <t>3</t>
    </r>
    <r>
      <rPr>
        <sz val="10"/>
        <rFont val="Myriad Pro"/>
        <family val="2"/>
      </rPr>
      <t>/m</t>
    </r>
    <r>
      <rPr>
        <vertAlign val="superscript"/>
        <sz val="10"/>
        <rFont val="Myriad Pro"/>
        <family val="2"/>
      </rPr>
      <t>2</t>
    </r>
  </si>
  <si>
    <t>-  vgradnja dvojnega LTŽ pokrova s skupno odprtino 600x1250 mm, demontažno prečko, z napisom ELEKTRIKA in nosilnostjo 125 kN skupaj z okvirjem, ustreza kot npr. 811 (Livar)</t>
  </si>
  <si>
    <r>
      <t>Polnostenska PE-HD zaščitna cev (ustreza kot npr. Stigma optika) 2x</t>
    </r>
    <r>
      <rPr>
        <sz val="10"/>
        <rFont val="Symbol"/>
        <family val="1"/>
        <charset val="2"/>
      </rPr>
      <t>f</t>
    </r>
    <r>
      <rPr>
        <sz val="10"/>
        <rFont val="Myriad Pro"/>
        <family val="2"/>
      </rPr>
      <t>50/40 mm (v kolutu) skupaj z original čepi, vodotesnimi spoji, distančniki, koleni, …, položena v kabelski rov</t>
    </r>
  </si>
  <si>
    <r>
      <t xml:space="preserve">PVC EE zaščitna cev  (ustreza kot npr. Stigma) </t>
    </r>
    <r>
      <rPr>
        <sz val="10"/>
        <rFont val="Symbol"/>
        <family val="1"/>
        <charset val="2"/>
      </rPr>
      <t>f</t>
    </r>
    <r>
      <rPr>
        <sz val="10"/>
        <rFont val="Myriad Pro"/>
        <family val="2"/>
      </rPr>
      <t>160/150,6 mm (v palicah) skupaj z original čepi, vodotesnimi spoji, distančniki, …, položena v kabelski rov</t>
    </r>
  </si>
  <si>
    <t>1.   GRADBENA DELA</t>
  </si>
  <si>
    <r>
      <t>Kabelski čevelji za kabel NA2XY-J 4x240 mm</t>
    </r>
    <r>
      <rPr>
        <vertAlign val="superscript"/>
        <sz val="10"/>
        <rFont val="Myriad Pro"/>
        <family val="2"/>
      </rPr>
      <t>2</t>
    </r>
    <r>
      <rPr>
        <sz val="10"/>
        <rFont val="Myriad Pro"/>
        <family val="2"/>
      </rPr>
      <t>, Al/Cu 240 mm</t>
    </r>
    <r>
      <rPr>
        <vertAlign val="superscript"/>
        <sz val="10"/>
        <rFont val="Myriad Pro"/>
        <family val="2"/>
      </rPr>
      <t>2</t>
    </r>
    <r>
      <rPr>
        <sz val="10"/>
        <rFont val="Myriad Pro"/>
        <family val="2"/>
      </rPr>
      <t>/</t>
    </r>
    <r>
      <rPr>
        <sz val="10"/>
        <rFont val="Symbol"/>
        <family val="1"/>
        <charset val="2"/>
      </rPr>
      <t>f</t>
    </r>
    <r>
      <rPr>
        <sz val="10"/>
        <rFont val="Myriad Pro"/>
        <family val="2"/>
      </rPr>
      <t>12 mm, kabelski končnik, toploskrčne cevi z lepilom za zaščito kabelsega čevlja, priklop kabla</t>
    </r>
  </si>
  <si>
    <t>sistem BUS60</t>
  </si>
  <si>
    <t xml:space="preserve"> </t>
  </si>
  <si>
    <t>- končno prekritje za nosilec zbiralk</t>
  </si>
  <si>
    <t>priključni del</t>
  </si>
  <si>
    <t>merilni del</t>
  </si>
  <si>
    <t>skupaj</t>
  </si>
  <si>
    <t>omara</t>
  </si>
  <si>
    <r>
      <t xml:space="preserve">Priključno merilna omara  </t>
    </r>
    <r>
      <rPr>
        <b/>
        <i/>
        <sz val="10"/>
        <rFont val="Myriad Pro"/>
        <family val="2"/>
      </rPr>
      <t xml:space="preserve">PMO P eBUS </t>
    </r>
    <r>
      <rPr>
        <sz val="10"/>
        <rFont val="Myriad Pro"/>
        <family val="2"/>
      </rPr>
      <t>- tipska prostostoječa kabelska omarica iz nerjaveče pločevine, stopnja IP zaščite na prah in vodo IP54, stopnja odpornosti na udarce  IK08, montirana na betonski temelj, ožičena in preiskušana, s sledečimi elementi:</t>
    </r>
  </si>
  <si>
    <t>- univerzalni nosilec zbiralk za sistem 60 mm, 3 polni, 630A</t>
  </si>
  <si>
    <t>- univerzalni nosilec zbiralk PEN za sistem 60 mm, 1 polni</t>
  </si>
  <si>
    <t>- gola bakrena zbiralka pocinjena, dolžine 2400 mm, dimenzij 10x30 mm, 630A</t>
  </si>
  <si>
    <t xml:space="preserve">- priključna adapter za sistem 60 mm, 3 polni, priključne sponke za okrogle vodnike 150-300 mm2 z zaščitnim pokrovom, dimenzij: 135x200x117,5 mm </t>
  </si>
  <si>
    <r>
      <t>- prenapetostni zaščitni odvodnik 1. stopnje - varistor, I</t>
    </r>
    <r>
      <rPr>
        <vertAlign val="subscript"/>
        <sz val="10"/>
        <rFont val="Myriad Pro"/>
        <family val="2"/>
      </rPr>
      <t>imp</t>
    </r>
    <r>
      <rPr>
        <sz val="10"/>
        <rFont val="Myriad Pro"/>
        <family val="2"/>
      </rPr>
      <t xml:space="preserve"> (10/350)= 12,5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50 kA, U</t>
    </r>
    <r>
      <rPr>
        <vertAlign val="subscript"/>
        <sz val="10"/>
        <rFont val="Myriad Pro"/>
        <family val="2"/>
      </rPr>
      <t>c</t>
    </r>
    <r>
      <rPr>
        <sz val="10"/>
        <rFont val="Myriad Pro"/>
        <family val="2"/>
      </rPr>
      <t>= 320V, U</t>
    </r>
    <r>
      <rPr>
        <vertAlign val="subscript"/>
        <sz val="10"/>
        <rFont val="Myriad Pro"/>
        <family val="2"/>
      </rPr>
      <t>p</t>
    </r>
    <r>
      <rPr>
        <sz val="10"/>
        <rFont val="Myriad Pro"/>
        <family val="2"/>
      </rPr>
      <t>= 1,2 kV, s prikazom stanja kot npr. PZH R1 320/12,5 (Hermi)</t>
    </r>
  </si>
  <si>
    <r>
      <t>- priključna sponka za zbiralko 10 mm, 95-300 mm</t>
    </r>
    <r>
      <rPr>
        <vertAlign val="superscript"/>
        <sz val="10"/>
        <rFont val="Myriad Pro"/>
        <family val="2"/>
      </rPr>
      <t>2</t>
    </r>
  </si>
  <si>
    <t>- GSM/GPRS komunikacijski vmesnik za števec električne energije, kot npr. CM-v-3 (Iskraemeco) z anteno</t>
  </si>
  <si>
    <t>- merilno spončna garnitura (merilne sponke, avtomatske varovalke za napetostne veje)</t>
  </si>
  <si>
    <t>PMO P eBUS</t>
  </si>
  <si>
    <r>
      <t xml:space="preserve">Razdelilnik  </t>
    </r>
    <r>
      <rPr>
        <b/>
        <i/>
        <sz val="10"/>
        <rFont val="Myriad Pro"/>
        <family val="2"/>
      </rPr>
      <t>R P eBUS</t>
    </r>
    <r>
      <rPr>
        <sz val="10"/>
        <rFont val="Myriad Pro"/>
        <family val="2"/>
      </rPr>
      <t>- tipska prostostoječa kabelska omarica iz nerjaveče pločevine, stopnja IP zaščite na prah in vodo IP54, stopnja odpornosti na udarce  IK08, montirana na betonski temelj, ožičena in preiskušana, s sledečimi elementi:</t>
    </r>
  </si>
  <si>
    <t>- prostostoječa kabelska omara iz nerjaveče pločevine, dimenzij (šxvxg): 800 x 1600 x300 mm, s podstavkom dimenzij (šxvxg): 800 x 100 x 300 mm, perforirano montažno ploščo za vgradnjo opreme,  predal za načrte A4</t>
  </si>
  <si>
    <t>- ožičenje omarice, s kanali za ožičenje, prekrivnimi ploščami, montažnimi letvami, vrstnimi sponkami, napisnimi ploščicami opreme omarice in kablov, uvodnicami, pritrdilnim in ostalim drobnim materialom, izdelava troplne sheme, predajo dokumentacije, meritev in certifikatov za omarico</t>
  </si>
  <si>
    <t>oprema</t>
  </si>
  <si>
    <t>Preverjanje električnih inštalacij zaščite proti električnemu udaru in ozemljitev z izdelavo merilnega poročila, preglednik mora imeti opralvljen izpit Preglednik manj zahtevnih (zahtevnih) električnih inštalacij in inštalacij zaščite pred delovanjem strele, meritve morajo biti narejene v prisotnosti odgovornega nadzornika električnih instalacij in opreme - preglednik mora biti prisoten pri gradnji v vseh gradbenih fazah!</t>
  </si>
  <si>
    <t>R P eBUS</t>
  </si>
  <si>
    <t>- horizontalni varovalčni ločilnik za sistem BUS 60, tripolni, kot npr. KVL-B-3 3p M10 - 630A (Eti) z NV varovalkami 500 A gG</t>
  </si>
  <si>
    <r>
      <t>- priključna sponka za varovalčni ločilnik KVL-B-2 3p, kot npr. SP HVL3 P2 - 001692766 (Eti) za priklop dveh vodnikov 120-240 mm</t>
    </r>
    <r>
      <rPr>
        <vertAlign val="superscript"/>
        <sz val="10"/>
        <rFont val="Myriad Pro"/>
        <family val="2"/>
      </rPr>
      <t>2</t>
    </r>
  </si>
  <si>
    <r>
      <t>- priključna sponka za zbiralko 10 mm, 4-35 mm</t>
    </r>
    <r>
      <rPr>
        <vertAlign val="superscript"/>
        <sz val="10"/>
        <rFont val="Myriad Pro"/>
        <family val="2"/>
      </rPr>
      <t>2</t>
    </r>
  </si>
  <si>
    <t xml:space="preserve">- horizontalni varovalčni ločilnik za sistem 60 mm, tripolni, kot npr. KVL-B-00 3p M8-M8 - 160A (Eti) z NV varovalkami 160 A gG </t>
  </si>
  <si>
    <t>- trifazni polindirektni dvosmerni elektronski števec delovne in jalove energije z merjeno močjo - 400/230V, 5A, z  LCD prikazovalnikom, kot npr. MT880-T1A42R56 (Iskraemeco)</t>
  </si>
  <si>
    <t>- skozni tokovni merilni transformatorji 600A/5A, kot npr. TSC 6 (Pfiffner)</t>
  </si>
  <si>
    <t>- prostostoječa kabelska omara iz nerjaveče pločevine, dimenzij (šxvxg): 1000 x 1600 x300 mm, s podstavkom dimenzij (šxvxg): 1000 x 100 x 300 mm, razdeljena na priključni in merilni del, merilni del je opremljen z okencem s pogledom na števec, števčno ploščo, predal za načrte A4</t>
  </si>
  <si>
    <r>
      <t>- glavno bremensko ločilno stikalo za vgradnjo na montažno ploščo omare, I</t>
    </r>
    <r>
      <rPr>
        <vertAlign val="subscript"/>
        <sz val="10"/>
        <rFont val="Myriad Pro"/>
        <family val="2"/>
      </rPr>
      <t>n</t>
    </r>
    <r>
      <rPr>
        <sz val="10"/>
        <rFont val="Myriad Pro"/>
        <family val="2"/>
      </rPr>
      <t>= 630A, kontaktni sklop 3x (0-1), z indikacijo položaja kontakta,  kot npr. XT5D 630 3p F F (ABB)</t>
    </r>
  </si>
  <si>
    <r>
      <t>- instalacijski odklopnik, 230V, I</t>
    </r>
    <r>
      <rPr>
        <vertAlign val="subscript"/>
        <sz val="10"/>
        <rFont val="Myriad Pro"/>
        <family val="2"/>
      </rPr>
      <t>cu</t>
    </r>
    <r>
      <rPr>
        <sz val="10"/>
        <rFont val="Myriad Pro"/>
        <family val="2"/>
      </rPr>
      <t xml:space="preserve"> = 10 kA, enopolni, kot npr. S201M-C 6 C6A (Eti)</t>
    </r>
  </si>
  <si>
    <t>- ventilator s filtrom za prezračevanje omare, 230V AC, 19W kot npr. IUKNF2523A (Schrack), izhodni filter kot npr. IUKNE250 (Schrack) in termostat za prezračevanje 0-60°C s kontaktom NP, kot npr. IUK08566 (Schrackl)</t>
  </si>
  <si>
    <t>- končno stikalom na vratih omare, kot npr. ACDSW010 (Schrack)</t>
  </si>
  <si>
    <t>- servisna LED svetilka 5W, ustreza kot npr. IU008518 (Schrack)</t>
  </si>
  <si>
    <t>- električni grelec 230V AC, 100 W za razvlaževanje omare, kot npr. IUK08344 (Schrack), termostat za ogrevanje 0-60°C s kontaktom NZ, kot npr. IUK08565 (Schrack)</t>
  </si>
  <si>
    <t>- miniaturni rele, krmilna napetost 230V AC,  4x preklopni kontakt NO/NZ 6A, s podnožjem za DIN letev, kot npr. PT570730 (Schrack), podnožje YPT8704 (Schrack),</t>
  </si>
  <si>
    <r>
      <t>- PE - priključni blok 8x6 mm</t>
    </r>
    <r>
      <rPr>
        <vertAlign val="superscript"/>
        <sz val="10"/>
        <rFont val="Myriad Pro"/>
        <family val="2"/>
      </rPr>
      <t>2</t>
    </r>
    <r>
      <rPr>
        <sz val="10"/>
        <rFont val="Myriad Pro"/>
        <family val="2"/>
      </rPr>
      <t>, montaža na DIN letev</t>
    </r>
  </si>
  <si>
    <r>
      <t>- N - priključni blok 8x6 mm</t>
    </r>
    <r>
      <rPr>
        <vertAlign val="superscript"/>
        <sz val="10"/>
        <rFont val="Myriad Pro"/>
        <family val="2"/>
      </rPr>
      <t>2</t>
    </r>
    <r>
      <rPr>
        <sz val="10"/>
        <rFont val="Myriad Pro"/>
        <family val="2"/>
      </rPr>
      <t>, montaža na DIN letev</t>
    </r>
  </si>
  <si>
    <r>
      <t>- odklopnik, I</t>
    </r>
    <r>
      <rPr>
        <vertAlign val="subscript"/>
        <sz val="10"/>
        <rFont val="Myriad Pro"/>
        <family val="2"/>
      </rPr>
      <t>n</t>
    </r>
    <r>
      <rPr>
        <sz val="10"/>
        <rFont val="Myriad Pro"/>
        <family val="2"/>
      </rPr>
      <t>=400A, I</t>
    </r>
    <r>
      <rPr>
        <vertAlign val="subscript"/>
        <sz val="10"/>
        <rFont val="Myriad Pro"/>
        <family val="2"/>
      </rPr>
      <t>cu</t>
    </r>
    <r>
      <rPr>
        <sz val="10"/>
        <rFont val="Myriad Pro"/>
        <family val="2"/>
      </rPr>
      <t>= 36kA, 3p, z elektronsko zaščitno enoto Ekip Dip LS/I, ustreza kot npr. XT5N 400 Ekip Dip LS/I In=400 3p F F (ABB) - 1SDA100354R1</t>
    </r>
  </si>
  <si>
    <t>- izklopilna tuljava za odklopnik T5,  napetost 220-240V AC - 220-250V DC, ustreza kot npr. YO XT5-XT6 110..240 Vac - 110..250 Vdc  (ABB) - 1SDA104926R1</t>
  </si>
  <si>
    <r>
      <t xml:space="preserve"> - krmilni rele za preostali tok tipa B, I</t>
    </r>
    <r>
      <rPr>
        <vertAlign val="subscript"/>
        <sz val="10"/>
        <rFont val="Myriad Pro"/>
        <family val="2"/>
      </rPr>
      <t>dn</t>
    </r>
    <r>
      <rPr>
        <sz val="10"/>
        <rFont val="Myriad Pro"/>
        <family val="2"/>
      </rPr>
      <t>= 30 mA - 10 A, napajalna napetost 230V AC,  kot npr. ELR-3BN (Conterl)</t>
    </r>
  </si>
  <si>
    <r>
      <t xml:space="preserve"> - tokovni toroidni transformator preostalega toka tipa B s kovinskim oklopom,  območje delovanja I</t>
    </r>
    <r>
      <rPr>
        <vertAlign val="subscript"/>
        <sz val="10"/>
        <rFont val="Myriad Pro"/>
        <family val="2"/>
      </rPr>
      <t>dn</t>
    </r>
    <r>
      <rPr>
        <sz val="10"/>
        <rFont val="Myriad Pro"/>
        <family val="2"/>
      </rPr>
      <t>=100 mA,  kot npr. CTB-2/80 (Contrels)</t>
    </r>
  </si>
  <si>
    <t>- krmilna tipka za vgradnjo na DIN letev, 16A, kontaktni sklop (1x NO + 1xNC), kot npr. Z-PU/SO (Eaton)</t>
  </si>
  <si>
    <t>2.   ELEKTROMONTAŽNA DELA</t>
  </si>
  <si>
    <r>
      <t xml:space="preserve">Dopolnitev obstoječega NN polja v transformatorski postaji </t>
    </r>
    <r>
      <rPr>
        <b/>
        <i/>
        <sz val="10"/>
        <rFont val="Myriad Pro"/>
        <family val="2"/>
      </rPr>
      <t>TN 0591 MMPV 1</t>
    </r>
    <r>
      <rPr>
        <sz val="10"/>
        <rFont val="Myriad Pro"/>
        <family val="2"/>
      </rPr>
      <t>, s sledečimi elementi, ožičena in preiskušana, s sledečimi elementi:</t>
    </r>
  </si>
  <si>
    <t>Strojno dolbljenje  preboja dimenzij 40x40 cm v betonsko steno obstoječega kabelskega jaška za uvod cevi kabelske kanalizacije ter obdelava odprtine v jašku s finim ometom po izvedbi kabelske kanalizacije</t>
  </si>
  <si>
    <t>- strojni in deloma ročni izkop jame dimenzij (axbxg): 2,1 x 1,0 x 1,1 m v terenu III. do IV. ktg.</t>
  </si>
  <si>
    <r>
      <t xml:space="preserve">- vgradnja stigmaflex cevi  </t>
    </r>
    <r>
      <rPr>
        <sz val="10"/>
        <rFont val="Symbol"/>
        <family val="1"/>
        <charset val="2"/>
      </rPr>
      <t>f</t>
    </r>
    <r>
      <rPr>
        <sz val="10"/>
        <rFont val="Myriad Pro"/>
        <family val="2"/>
      </rPr>
      <t>110 mm  za uvod kablov v omaro</t>
    </r>
  </si>
  <si>
    <t>Temelj za omari PMO P eBUS in R P eBUS</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</si>
  <si>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1,9 x 0,8 x 0,5 m + 1,9 x 0,4 x 0,75 m</t>
    </r>
  </si>
  <si>
    <t>Izdelava temelja za polnilni postajo (količine za izdelavo enega temelja)</t>
  </si>
  <si>
    <t>Temelj za polnilno postajo</t>
  </si>
  <si>
    <t>- zbiralčni priključek, za stikalo za priklop dveh kablov</t>
  </si>
  <si>
    <t>- prekritje za zbiralčni priključek</t>
  </si>
  <si>
    <t>- križanje s TK vodom</t>
  </si>
  <si>
    <t>- vgradnja sidrnega vijaka za pritrditev omare na temelj, dimenzije M12 x 250 mm (s šablono)</t>
  </si>
  <si>
    <t>- strojni in deloma ročni izkop jame dimenzij (axbxg): 1,05 x 1,1 x 0,8 m v terenu III. do IV. ktg.</t>
  </si>
  <si>
    <t>- adapter za sistem 60 mm, za stikalne elemente 630A, 3 polni, enostavna pritrditev, kot npr. 9360.535 (Rittal)</t>
  </si>
  <si>
    <t>- adapter za sistem 60 mm, za stikalne elemente 400A, 3 polni, enostavna pritrditev, kot npr. 9360.535 (Rittal)</t>
  </si>
  <si>
    <t>- adapter za sistem 60 mm, za stikalne elemente 16A, 3 polni, širine 45 mm, kot npr. 9360.710 (Rittal)</t>
  </si>
  <si>
    <t>- bakrena zbiralka (215x30x10 mm), nazivni tok največ 630 A, kot npr. ZX1220 (ABB) - 2CPX042267R9999</t>
  </si>
  <si>
    <t>- montažni profil, primeren za omaro globine 225 mm, kot npr. TZ601 (ABB) - 2CPX010779R9999</t>
  </si>
  <si>
    <t>- navpični profil WR, nameščen v omaro, vvišine 1050 mm, za višinsko izravnavo pri uporabi prečnih profilov, sistemska komponenta za montažni okvir WR, kot npr. ZWM373 (ABB) - 2CPX041438R9999</t>
  </si>
  <si>
    <t>- montažni okvir WR, širine 500 mm, višine 1800 mm, z navpično profilno tirnico WR, s prečno profilno tirnico, za omare globine 225 mm, kot npr. 2PW OH8 V2(ABB) - 2CPX042850R9999</t>
  </si>
  <si>
    <t>- vodoravni prečni profil, širine 500 mm, za ločevanje polj na zgornje in spodnje, vključno z montažnimi vijaki, kot npr. 2PW (ABB) - 2CPX041444R9999</t>
  </si>
  <si>
    <t>- modul za namestitev enega odklopnika Tmax 630 A, dimenzij 250x750 mm, kot npr. MD100 (ABB) - 2CPX042258R9999</t>
  </si>
  <si>
    <t>- modul za namestitev dveh varovalčnih ločilnikov 630 A, dimenzij 450x500 mm, kot npr. MA630ALSB (ABB) - 2CPX041385R9999</t>
  </si>
  <si>
    <t>- modul za namestitev opreme, dimenzij 250x750 mm, kot npr. MM115 (ABB) - 2CPX041254R9999</t>
  </si>
  <si>
    <t>- modul za namestitev opreme, dimenzij 500x300 mm, kot npr. MM212 (ABB) - 2CPX041246R9999</t>
  </si>
  <si>
    <t>- podstavek za omaro, serije TwinLine, v barvi RAL 9005, dimenzij 100 x 550 x 253,5 mm, kot npr. TZL210 (ABB) - 2CPX010584R9999</t>
  </si>
  <si>
    <t>- prostostoječa kabelska omara, serije TwinLine, ohišje iz jeklene pločevine, enokrilna vrata iz jeklene pločevine, prašno barvano, v barvi RAL 7035, stopnja zaščite IP55, dovodi in odvodi so z zgornje strani, dimenzij (šxvxg):  550 x 1850 x 275 mm, kot npr. TL212G TL (ABB) - 2CPX010101R9999</t>
  </si>
  <si>
    <t>- zapiralna prirobnica iz jeklene pločevine debeline 1,5 mm z obodom penastim tesnilom, primerna za stenske in stoječe omarice TwinLine, kot npr. TZ106 (ABB) - 2CPX010458R9999</t>
  </si>
  <si>
    <r>
      <t>- odklopnik, I</t>
    </r>
    <r>
      <rPr>
        <vertAlign val="subscript"/>
        <sz val="10"/>
        <rFont val="Myriad Pro"/>
        <family val="2"/>
      </rPr>
      <t>n</t>
    </r>
    <r>
      <rPr>
        <sz val="10"/>
        <rFont val="Myriad Pro"/>
        <family val="2"/>
      </rPr>
      <t>=630A, I</t>
    </r>
    <r>
      <rPr>
        <vertAlign val="subscript"/>
        <sz val="10"/>
        <rFont val="Myriad Pro"/>
        <family val="2"/>
      </rPr>
      <t>cu</t>
    </r>
    <r>
      <rPr>
        <sz val="10"/>
        <rFont val="Myriad Pro"/>
        <family val="2"/>
      </rPr>
      <t>= 36kA, 3p, z elektronsko zaščitno enoto Ekip Dip LS/I, ustreza kot npr. XT5N 630 Ekip Dip LS/I In=630 3p F F (ABB) - 1SDA100355R1</t>
    </r>
  </si>
  <si>
    <t>- terminal za priklop kablov za odklopnik Tmax, 3 polni, kot npr. KIT R- REAR TERMINALS - XT5 3pcs (ABB) - 1SDA104760R1</t>
  </si>
  <si>
    <r>
      <t>Kabelski čevelji za kabel NYY-J 4x185 mm</t>
    </r>
    <r>
      <rPr>
        <vertAlign val="superscript"/>
        <sz val="10"/>
        <rFont val="Myriad Pro"/>
        <family val="2"/>
      </rPr>
      <t>2</t>
    </r>
    <r>
      <rPr>
        <sz val="10"/>
        <rFont val="Myriad Pro"/>
        <family val="2"/>
      </rPr>
      <t>, Cu 185 mm</t>
    </r>
    <r>
      <rPr>
        <vertAlign val="superscript"/>
        <sz val="10"/>
        <rFont val="Myriad Pro"/>
        <family val="2"/>
      </rPr>
      <t>2</t>
    </r>
    <r>
      <rPr>
        <sz val="10"/>
        <rFont val="Myriad Pro"/>
        <family val="2"/>
      </rPr>
      <t>/</t>
    </r>
    <r>
      <rPr>
        <sz val="10"/>
        <rFont val="Symbol"/>
        <family val="1"/>
        <charset val="2"/>
      </rPr>
      <t>f</t>
    </r>
    <r>
      <rPr>
        <sz val="10"/>
        <rFont val="Myriad Pro"/>
        <family val="2"/>
      </rPr>
      <t>12 mm, kabelski končnik, toploskrčne cevi z lepilom za zaščito kabelsega čevlja, priklop kabla</t>
    </r>
  </si>
  <si>
    <r>
      <t>Kabel NA2XY-J 4x240 + 1,5 mm</t>
    </r>
    <r>
      <rPr>
        <vertAlign val="superscript"/>
        <sz val="10"/>
        <rFont val="Myriad Pro"/>
        <family val="2"/>
      </rPr>
      <t>2</t>
    </r>
    <r>
      <rPr>
        <sz val="10"/>
        <rFont val="Myriad Pro"/>
        <family val="2"/>
      </rPr>
      <t xml:space="preserve"> (SM) uvlečen v cev kabelske kanalizacije - povezava med TP in PMO P eBUS</t>
    </r>
  </si>
  <si>
    <r>
      <t>Kabel NYY-J 4x185 mm</t>
    </r>
    <r>
      <rPr>
        <vertAlign val="superscript"/>
        <sz val="10"/>
        <rFont val="Myriad Pro"/>
        <family val="2"/>
      </rPr>
      <t>2</t>
    </r>
    <r>
      <rPr>
        <sz val="10"/>
        <rFont val="Myriad Pro"/>
        <family val="2"/>
      </rPr>
      <t xml:space="preserve"> uvlečen v cev kabelske kanalizacije - povezava med R P eBUS in polnilno postajo</t>
    </r>
  </si>
  <si>
    <r>
      <t>Kabelski čevelji za kabel FG16R16 1x185 mm</t>
    </r>
    <r>
      <rPr>
        <vertAlign val="superscript"/>
        <sz val="10"/>
        <rFont val="Myriad Pro"/>
        <family val="2"/>
      </rPr>
      <t>2</t>
    </r>
    <r>
      <rPr>
        <sz val="10"/>
        <rFont val="Myriad Pro"/>
        <family val="2"/>
      </rPr>
      <t>, Cu 185 mm</t>
    </r>
    <r>
      <rPr>
        <vertAlign val="superscript"/>
        <sz val="10"/>
        <rFont val="Myriad Pro"/>
        <family val="2"/>
      </rPr>
      <t>2</t>
    </r>
    <r>
      <rPr>
        <sz val="10"/>
        <rFont val="Myriad Pro"/>
        <family val="2"/>
      </rPr>
      <t>/</t>
    </r>
    <r>
      <rPr>
        <sz val="10"/>
        <rFont val="Symbol"/>
        <family val="1"/>
        <charset val="2"/>
      </rPr>
      <t>f</t>
    </r>
    <r>
      <rPr>
        <sz val="10"/>
        <rFont val="Myriad Pro"/>
        <family val="2"/>
      </rPr>
      <t>12 mm, toploskrčna cev z lepilom za zaščito kabelsega čevlja, priklop kabla</t>
    </r>
  </si>
  <si>
    <r>
      <t>Kabelski čevelji za kabel FG16R16 1x240 mm</t>
    </r>
    <r>
      <rPr>
        <vertAlign val="superscript"/>
        <sz val="10"/>
        <rFont val="Myriad Pro"/>
        <family val="2"/>
      </rPr>
      <t>2</t>
    </r>
    <r>
      <rPr>
        <sz val="10"/>
        <rFont val="Myriad Pro"/>
        <family val="2"/>
      </rPr>
      <t>, Cu 240 mm</t>
    </r>
    <r>
      <rPr>
        <vertAlign val="superscript"/>
        <sz val="10"/>
        <rFont val="Myriad Pro"/>
        <family val="2"/>
      </rPr>
      <t>2</t>
    </r>
    <r>
      <rPr>
        <sz val="10"/>
        <rFont val="Myriad Pro"/>
        <family val="2"/>
      </rPr>
      <t>/</t>
    </r>
    <r>
      <rPr>
        <sz val="10"/>
        <rFont val="Symbol"/>
        <family val="1"/>
        <charset val="2"/>
      </rPr>
      <t>f</t>
    </r>
    <r>
      <rPr>
        <sz val="10"/>
        <rFont val="Myriad Pro"/>
        <family val="2"/>
      </rPr>
      <t>12 mm, toploskrčna cev z lepilom za zaščito kabelsega čevlja, priklop kabla</t>
    </r>
  </si>
  <si>
    <r>
      <t>Kabel FG16R16 1x185 mm</t>
    </r>
    <r>
      <rPr>
        <vertAlign val="superscript"/>
        <sz val="10"/>
        <rFont val="Myriad Pro"/>
        <family val="2"/>
      </rPr>
      <t>2</t>
    </r>
    <r>
      <rPr>
        <sz val="10"/>
        <rFont val="Myriad Pro"/>
        <family val="2"/>
      </rPr>
      <t xml:space="preserve"> - povezava med PMO P eBUS in R P eBUS</t>
    </r>
  </si>
  <si>
    <r>
      <t>Kabel FG16OR16 1x240 mm</t>
    </r>
    <r>
      <rPr>
        <vertAlign val="superscript"/>
        <sz val="10"/>
        <rFont val="Myriad Pro"/>
        <family val="2"/>
      </rPr>
      <t>2</t>
    </r>
    <r>
      <rPr>
        <sz val="10"/>
        <rFont val="Myriad Pro"/>
        <family val="2"/>
      </rPr>
      <t xml:space="preserve"> - povezava med obstoječim in novim NN poljem (3x (2x FG16OR16 1x240 mm</t>
    </r>
    <r>
      <rPr>
        <vertAlign val="superscript"/>
        <sz val="10"/>
        <rFont val="Myriad Pro"/>
        <family val="2"/>
      </rPr>
      <t>2</t>
    </r>
    <r>
      <rPr>
        <sz val="10"/>
        <rFont val="Myriad Pro"/>
        <family val="2"/>
      </rPr>
      <t>) + FG16OR16 1x240 mm</t>
    </r>
    <r>
      <rPr>
        <vertAlign val="superscript"/>
        <sz val="10"/>
        <rFont val="Myriad Pro"/>
        <family val="2"/>
      </rPr>
      <t>2</t>
    </r>
    <r>
      <rPr>
        <sz val="10"/>
        <rFont val="Myriad Pro"/>
        <family val="2"/>
      </rPr>
      <t>)</t>
    </r>
  </si>
  <si>
    <t>Dopolnitev obstoječega NN polja</t>
  </si>
  <si>
    <t>- montaža na pripravljeno lokacijo, komplet ožičenje v omari, bakrena povezava na sosednjo NN ploščo,  napisne ploščice dodatne opreme, pritrdilni in ostali drobni material in meritve</t>
  </si>
  <si>
    <r>
      <t>Kabelski tulec za zaključek kabla,  toploskrčna cev z lepilom za zaščito kabelskega tulca za kabel FG16OR16 1x185 mm</t>
    </r>
    <r>
      <rPr>
        <vertAlign val="superscript"/>
        <sz val="10"/>
        <rFont val="Myriad Pro"/>
        <family val="2"/>
      </rPr>
      <t>2</t>
    </r>
    <r>
      <rPr>
        <sz val="10"/>
        <rFont val="Myriad Pro"/>
        <family val="2"/>
      </rPr>
      <t>, priklop kabla</t>
    </r>
  </si>
  <si>
    <r>
      <t xml:space="preserve">- na steni med omarama PMO P eBUS in R P eBUS je potrebno narediti odprtino </t>
    </r>
    <r>
      <rPr>
        <sz val="10"/>
        <rFont val="Symbol"/>
        <family val="1"/>
        <charset val="2"/>
      </rPr>
      <t>f</t>
    </r>
    <r>
      <rPr>
        <sz val="10"/>
        <rFont val="Myriad Pro"/>
        <family val="2"/>
      </rPr>
      <t>160mm za prehod kablov med omarama, po obodu namestiti gumi tesnilo za zaščito kablov</t>
    </r>
  </si>
  <si>
    <t xml:space="preserve">- vertikalna varovalčno/stikalna letev za sistem 185 mm, tripolni, kot npr. ZLBM2-3P-M12 400A (ABB) - 1SEP620012R3000, z NV varovalkami 280 A gG </t>
  </si>
  <si>
    <t>3.   POLNILNICA ELEKTRIČNIH VOZIL</t>
  </si>
  <si>
    <t>4.   OSTALO</t>
  </si>
  <si>
    <t>Polnilnica električnih vozil</t>
  </si>
  <si>
    <t>Napajalna napetost [VAC]</t>
  </si>
  <si>
    <t>Nazivna frekvenca [Hz]</t>
  </si>
  <si>
    <t>Faktor moči</t>
  </si>
  <si>
    <t>Harmonski faktor popačenja (THD)</t>
  </si>
  <si>
    <t>Možni ozemljitveni sistemi</t>
  </si>
  <si>
    <t xml:space="preserve">Velikost dovodnega vodnika na fazo </t>
  </si>
  <si>
    <t>50 Hz</t>
  </si>
  <si>
    <t>Najmanj 0,99 pri polni obremenitvi</t>
  </si>
  <si>
    <t>Največ 3%</t>
  </si>
  <si>
    <t>TN-C, TN-C-S, TN-S, TT</t>
  </si>
  <si>
    <t xml:space="preserve">Najmanj 2 x 300 mm2 </t>
  </si>
  <si>
    <t>DC izhod:</t>
  </si>
  <si>
    <t>DC izhodna napetost [VDC]</t>
  </si>
  <si>
    <t>Minimalna nazivna DC izhodna moč [kW]</t>
  </si>
  <si>
    <t>Izkoristek</t>
  </si>
  <si>
    <t>Razporeditev moči:</t>
  </si>
  <si>
    <t xml:space="preserve">Močnostni moduli </t>
  </si>
  <si>
    <t>Deljenje moči</t>
  </si>
  <si>
    <t xml:space="preserve">Polnilnica mora omogočati deljenje moči med polnilnimi priključki z največ 50 kW korakom  </t>
  </si>
  <si>
    <t>Splošne karakteristike in varnost:</t>
  </si>
  <si>
    <t>IP in IK stopnja zaščite</t>
  </si>
  <si>
    <t>Lastna raba v stanju pripravljenosti</t>
  </si>
  <si>
    <t>Material in korozijska zaščita ohišja</t>
  </si>
  <si>
    <t>Nerjaveče jeklo 430 in Aluminij</t>
  </si>
  <si>
    <t>Odpornost proti koroziji: C5-H, ISO 12944</t>
  </si>
  <si>
    <t>Zaščite</t>
  </si>
  <si>
    <t>Podnapetostna, prenapetostna, pretokovna, kratkostična, zemljostična</t>
  </si>
  <si>
    <t>Tip integrirane prenapetostne zaščite v polnilnici (SPD)</t>
  </si>
  <si>
    <t>Najmanj Tip1 + Tip2</t>
  </si>
  <si>
    <t>Kratkostična vzdržnost</t>
  </si>
  <si>
    <t>Najmanj 50 kA</t>
  </si>
  <si>
    <t>Okoljski dejavniki:</t>
  </si>
  <si>
    <t>Elektro-magnetna kompatibilnost</t>
  </si>
  <si>
    <t xml:space="preserve">Class A po standardu IEC 61851-21-2 </t>
  </si>
  <si>
    <t>Dinamično omejevanje moči</t>
  </si>
  <si>
    <t>Možnost nadgradnje z zunanjim modulom za dinamično omejevnaje moči</t>
  </si>
  <si>
    <t xml:space="preserve">Posodibtve programske opreme polnilnice  </t>
  </si>
  <si>
    <t xml:space="preserve">Daljinsko preko spletne aplikacije </t>
  </si>
  <si>
    <t xml:space="preserve">Osvetlitev polnilnice </t>
  </si>
  <si>
    <t>Dvoji status LED RGBW na priključek (eden na polnilnici in drugi na držalu za priključek)</t>
  </si>
  <si>
    <t>MID merilnik električne energije</t>
  </si>
  <si>
    <t>Minimalno temperaturno območje delovanja</t>
  </si>
  <si>
    <t xml:space="preserve">Delovanje z maksimalno močjo brez zmanjševanja moči </t>
  </si>
  <si>
    <t>Vlažnost</t>
  </si>
  <si>
    <t>do 95 %, brez kondenzacije</t>
  </si>
  <si>
    <t>Vrsta priključka</t>
  </si>
  <si>
    <t xml:space="preserve">CCS2 </t>
  </si>
  <si>
    <t>Število polnilnih priključkov</t>
  </si>
  <si>
    <t>Sistem za upravljanje polnilnega kabla</t>
  </si>
  <si>
    <t>Vgrajeno na polnilnici</t>
  </si>
  <si>
    <t xml:space="preserve">Dolžina polnilnega kabla </t>
  </si>
  <si>
    <t>Sistem hlajenja priključka</t>
  </si>
  <si>
    <t>CCS2 s patentirano dvofazno hladilno tehnologijo</t>
  </si>
  <si>
    <t>Minimalni izhodni tok</t>
  </si>
  <si>
    <t>400A neprekinjeno (600A kratkotrajno)</t>
  </si>
  <si>
    <t>Ohišje priključka</t>
  </si>
  <si>
    <t>Uporabniški vmesnik:</t>
  </si>
  <si>
    <t>Cene, način plačila, pomoč uporabnikom, barva, logotip blagovne znamke, koda QR za aplikacije,…</t>
  </si>
  <si>
    <t>Upravljanje polnilnice</t>
  </si>
  <si>
    <t>4 tipke</t>
  </si>
  <si>
    <t>Avtentikacija uporabnika</t>
  </si>
  <si>
    <t>RFID, mobilna aplikacije, funkcija samodejno polnjenje (Autocharge), priklopi in polni (Plug &amp; Charge), bančne kartice</t>
  </si>
  <si>
    <t>RFID reader</t>
  </si>
  <si>
    <t>Mifare ISO 14443 A/B to part 4 and ISO 15693, ISO 18092/ECMA-340 (NFC). Ostali so na voljo na zahtevo (Calypso, Ultralight, PayPass, HID in več)</t>
  </si>
  <si>
    <t>Povezljivost:</t>
  </si>
  <si>
    <t>Mobilna omrežja GSM</t>
  </si>
  <si>
    <t>4G / 5G / LTE</t>
  </si>
  <si>
    <t>Povezljivost na splet</t>
  </si>
  <si>
    <t>GSM in Ethernet (RJ45)</t>
  </si>
  <si>
    <t>Povezljivost na zaledni sistem</t>
  </si>
  <si>
    <t>OCPP 1.6 in 2.0.1</t>
  </si>
  <si>
    <t>Oddaljeno upravljanje</t>
  </si>
  <si>
    <t>Nadzor dostopa, konfiguracija, diagnostika, posodobitve programske opreme</t>
  </si>
  <si>
    <t>Tehnična podpora in vzdrževanje:</t>
  </si>
  <si>
    <t>Garancija:</t>
  </si>
  <si>
    <t>2 leti</t>
  </si>
  <si>
    <t>Standardi:</t>
  </si>
  <si>
    <t>Varnostni standardi</t>
  </si>
  <si>
    <t>IEC 61851-1, IEC 61851-23</t>
  </si>
  <si>
    <t>Polnilni sistem</t>
  </si>
  <si>
    <t>CCS2 (Kombinirani polnilni sistem)</t>
  </si>
  <si>
    <t>Povezljivost med polnilnico in e-vozilom</t>
  </si>
  <si>
    <t>DIN SPEC 70121, ISO 15118-2, ISO 15118-3, Samodejno polnjenje (Autocharge), Priklopi in polni (Plug &amp; Charge)</t>
  </si>
  <si>
    <t>Merilni standard</t>
  </si>
  <si>
    <t>MID, Eichrecht</t>
  </si>
  <si>
    <t>Direktiva RED (Direktiva o radijski opremi)</t>
  </si>
  <si>
    <t>ETSI EN 300 330, ETSI EN 301 489-1, ETSI EN 301 489-3,</t>
  </si>
  <si>
    <t>ETSI 301 489-52, ETSI EN 301 908-13, EN 50364 (RFID),</t>
  </si>
  <si>
    <t>IEC 62311: 2019, EN IEC 62311: 2020 (4G test)</t>
  </si>
  <si>
    <t>Trajnostne, oklojske zahteve in stopnja onesnaženja okolja</t>
  </si>
  <si>
    <t>ISO 14025, Class 3 (zunaj), Class 2 (znotraj), ENERGY STAR</t>
  </si>
  <si>
    <t>Dodatni standardi</t>
  </si>
  <si>
    <t>Certifikat pridobljen s strani neodvisne organizacije kot: TUV,…</t>
  </si>
  <si>
    <t>Izdelano</t>
  </si>
  <si>
    <t>EU</t>
  </si>
  <si>
    <t>CCS priključek, skladen s standardi IEC 62196-1 in IEC 62196-3, IP zaščita v skladu s standardom IEC 60529</t>
  </si>
  <si>
    <t>Dodatni certifikati</t>
  </si>
  <si>
    <t>400 VAC +10%...-15%
(-5 …-15% z zmanjšano močjo)</t>
  </si>
  <si>
    <t>200 kW z možnostjo povečave na 400kW</t>
  </si>
  <si>
    <t>2x 100 kW z možnostjo izločitve okvarjenega modula, brez vpliva na delovanje polnilnice.
 - možnost nadgradnje z dodatnimi  moduli, za povečanje skupne moči</t>
  </si>
  <si>
    <t>Integriran v polnilnici</t>
  </si>
  <si>
    <t>7 m s priključkom</t>
  </si>
  <si>
    <t>Nazivni tok [A]</t>
  </si>
  <si>
    <t>najmanj 300A</t>
  </si>
  <si>
    <t>minimalno 600 VDC</t>
  </si>
  <si>
    <t>IP54, IK10</t>
  </si>
  <si>
    <t>Največ 200 W</t>
  </si>
  <si>
    <t>od -25°C do +55°C</t>
  </si>
  <si>
    <t xml:space="preserve">min. do +40°C </t>
  </si>
  <si>
    <t>Možnost menjave posameznih delov ohišja in konektorjev</t>
  </si>
  <si>
    <t>Zaslon</t>
  </si>
  <si>
    <t>Konfiguracija prikazov na zaslonu</t>
  </si>
  <si>
    <t>Priključek za priključitev na polnilnico:</t>
  </si>
  <si>
    <t>Priklop na elektroenergetsko omrežje:</t>
  </si>
  <si>
    <t>- v ceni mora biti vključeno:
transport, zagon, preizkus, šolanje uporabnikov, predaja dokumentacije, meritev in certifikatov.</t>
  </si>
  <si>
    <t>Dobava DC polnilnice za električne avtobuse z naslednjimi karakteristikami:</t>
  </si>
  <si>
    <t>Temelj za postavitev polnilnice</t>
  </si>
  <si>
    <t>izdela naročnik po navodilih dobavitelja polnilnice</t>
  </si>
  <si>
    <t>Hrup</t>
  </si>
  <si>
    <t>v skladu z Uredba o mejnih vrednostih kazalcev hrupa v okolju (Ur.l 117/2026)</t>
  </si>
  <si>
    <t>Plačilni terminal</t>
  </si>
  <si>
    <t>predpriprava polnilnice za montažo in uporabo plačilnega terminala</t>
  </si>
  <si>
    <t>Skupaj polnilnica električnih vozil:</t>
  </si>
  <si>
    <t>HD barvni LCD-zaslon z zaščito proti bleščanju; Svetlost: 1300cd/m2, Kontrast: 5000:1;</t>
  </si>
  <si>
    <t>Naročnik:</t>
  </si>
  <si>
    <t>Javno naročilo:</t>
  </si>
  <si>
    <t xml:space="preserve">UREDITEV POLNILNIC ZA ELEKTRIČNE AVTOBUSE </t>
  </si>
  <si>
    <t>OBČINA ŠEMPETER-VRTOJBA, Trg Ivana Roba 3a, 5290 Šempeter pri Gorici</t>
  </si>
  <si>
    <t>Ponudnik:</t>
  </si>
  <si>
    <t>(v primeru skupne ponudbe navedite vse ponudnike!)</t>
  </si>
  <si>
    <t>Ponudba št.:</t>
  </si>
  <si>
    <t>Stroški vzdrževanja in servisiranja polnilnic za eno leto v EUR brez DDV:</t>
  </si>
  <si>
    <t>Odstotek (%) popusta na vedno veljaven cenik izvajalca:</t>
  </si>
  <si>
    <t>Obdobje veljavnosti garancije (najmanj dve leti):</t>
  </si>
  <si>
    <t>vpišite vrednost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</si>
</sst>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quot;_-;\-* #,##0.00\ &quot;€&quot;_-;_-* &quot;-&quot;??\ &quot;€&quot;_-;_-@_-"/>
    <numFmt numFmtId="165" formatCode="#,##0.00\ _S_I_T"/>
    <numFmt numFmtId="166" formatCode="0.0"/>
    <numFmt numFmtId="167" formatCode="\$#,##0\ ;\(\$#,##0\)"/>
    <numFmt numFmtId="168" formatCode="_-* #,##0.00\ _S_I_T_-;\-* #,##0.00\ _S_I_T_-;_-* &quot;-&quot;??\ _S_I_T_-;_-@_-"/>
    <numFmt numFmtId="169" formatCode="_-&quot;€&quot;\ * #,##0.00_-;\-&quot;€&quot;\ * #,##0.00_-;_-&quot;€&quot;\ * &quot;-&quot;??_-;_-@_-"/>
  </numFmts>
  <fonts count="46">
    <font>
      <sz val="10"/>
      <name val="Arial CE"/>
      <charset val="238"/>
    </font>
    <font>
      <sz val="10"/>
      <name val="Arial CE"/>
      <charset val="238"/>
    </font>
    <font>
      <sz val="10"/>
      <color indexed="8"/>
      <name val="Arial CE"/>
      <family val="2"/>
      <charset val="238"/>
    </font>
    <font>
      <sz val="9"/>
      <name val="Futura Prins"/>
    </font>
    <font>
      <b/>
      <sz val="10"/>
      <name val="Myriad Pro"/>
      <family val="2"/>
    </font>
    <font>
      <sz val="10"/>
      <name val="Myriad Pro"/>
      <family val="2"/>
    </font>
    <font>
      <sz val="11"/>
      <name val="Myriad Pro"/>
      <family val="2"/>
    </font>
    <font>
      <i/>
      <sz val="10"/>
      <name val="Myriad Pro"/>
      <family val="2"/>
    </font>
    <font>
      <b/>
      <sz val="11"/>
      <name val="Myriad Pro"/>
      <family val="2"/>
    </font>
    <font>
      <i/>
      <sz val="11"/>
      <name val="Myriad Pro"/>
      <family val="2"/>
    </font>
    <font>
      <sz val="10"/>
      <color indexed="9"/>
      <name val="Myriad Pro"/>
      <family val="2"/>
    </font>
    <font>
      <b/>
      <i/>
      <sz val="11"/>
      <name val="Myriad Pro"/>
      <family val="2"/>
    </font>
    <font>
      <b/>
      <sz val="12"/>
      <name val="Myriad Pro"/>
      <family val="2"/>
    </font>
    <font>
      <b/>
      <i/>
      <sz val="10"/>
      <name val="Myriad Pro"/>
      <family val="2"/>
    </font>
    <font>
      <vertAlign val="superscript"/>
      <sz val="10"/>
      <name val="Myriad Pro"/>
      <family val="2"/>
    </font>
    <font>
      <b/>
      <i/>
      <u/>
      <sz val="10"/>
      <name val="Myriad Pro"/>
      <family val="2"/>
    </font>
    <font>
      <sz val="10"/>
      <color indexed="8"/>
      <name val="Myriad Pro"/>
      <family val="2"/>
    </font>
    <font>
      <sz val="10"/>
      <name val="Symbol"/>
      <family val="1"/>
      <charset val="2"/>
    </font>
    <font>
      <b/>
      <i/>
      <sz val="11"/>
      <name val="Myriad Pro"/>
      <family val="2"/>
    </font>
    <font>
      <sz val="11"/>
      <name val="Myriad Pro"/>
      <family val="2"/>
    </font>
    <font>
      <sz val="10"/>
      <name val="Myriad Pro"/>
      <family val="2"/>
    </font>
    <font>
      <b/>
      <sz val="10"/>
      <name val="Myriad Pro"/>
      <family val="2"/>
    </font>
    <font>
      <sz val="10"/>
      <name val="Arial"/>
      <family val="2"/>
      <charset val="238"/>
    </font>
    <font>
      <vertAlign val="superscript"/>
      <sz val="10"/>
      <name val="Arial CE"/>
      <family val="2"/>
      <charset val="238"/>
    </font>
    <font>
      <b/>
      <i/>
      <sz val="10"/>
      <name val="Arial"/>
      <family val="2"/>
      <charset val="238"/>
    </font>
    <font>
      <b/>
      <sz val="10"/>
      <name val="Arial"/>
      <family val="2"/>
      <charset val="238"/>
    </font>
    <font>
      <sz val="11"/>
      <color indexed="8"/>
      <name val="Calibri"/>
      <family val="2"/>
      <charset val="238"/>
    </font>
    <font>
      <sz val="11"/>
      <color indexed="9"/>
      <name val="Calibri"/>
      <family val="2"/>
      <charset val="238"/>
    </font>
    <font>
      <sz val="10"/>
      <color theme="1"/>
      <name val="Calibri"/>
      <family val="2"/>
      <charset val="238"/>
    </font>
    <font>
      <b/>
      <sz val="11"/>
      <color indexed="8"/>
      <name val="Calibri"/>
      <family val="2"/>
      <charset val="238"/>
    </font>
    <font>
      <u/>
      <sz val="12"/>
      <color indexed="12"/>
      <name val="Arial"/>
      <family val="2"/>
      <charset val="238"/>
    </font>
    <font>
      <sz val="9"/>
      <color theme="1"/>
      <name val="Calibri"/>
      <family val="2"/>
      <charset val="238"/>
    </font>
    <font>
      <sz val="11"/>
      <color theme="1"/>
      <name val="Calibri"/>
      <family val="2"/>
      <scheme val="minor"/>
    </font>
    <font>
      <b/>
      <sz val="18"/>
      <color indexed="62"/>
      <name val="Cambria"/>
      <family val="2"/>
      <charset val="238"/>
    </font>
    <font>
      <b/>
      <i/>
      <sz val="9"/>
      <name val="Myriad Pro"/>
      <family val="2"/>
    </font>
    <font>
      <sz val="9"/>
      <name val="Myriad Pro"/>
      <family val="2"/>
    </font>
    <font>
      <vertAlign val="subscript"/>
      <sz val="10"/>
      <name val="Myriad Pro"/>
      <family val="2"/>
    </font>
    <font>
      <b/>
      <i/>
      <sz val="9"/>
      <name val="Arial"/>
      <family val="2"/>
      <charset val="238"/>
    </font>
    <font>
      <sz val="10"/>
      <color indexed="10"/>
      <name val="Arial"/>
      <family val="2"/>
      <charset val="238"/>
    </font>
    <font>
      <sz val="10"/>
      <name val="Arial CE"/>
      <family val="2"/>
      <charset val="238"/>
    </font>
    <font>
      <sz val="11"/>
      <name val="Arial CE"/>
      <charset val="238"/>
    </font>
    <font>
      <sz val="10"/>
      <name val="Calibri"/>
      <family val="2"/>
      <charset val="238"/>
      <scheme val="minor"/>
    </font>
    <font>
      <b/>
      <i/>
      <sz val="8"/>
      <name val="Myriad Pro"/>
      <family val="2"/>
    </font>
    <font>
      <sz val="8"/>
      <name val="Myriad Pro"/>
      <family val="2"/>
    </font>
    <font>
      <sz val="10"/>
      <color rgb="FF000000"/>
      <name val="Myriad Pro"/>
      <family val="2"/>
    </font>
    <font>
      <u/>
      <sz val="10"/>
      <color rgb="FF000000"/>
      <name val="Myriad Pro"/>
      <family val="2"/>
    </font>
  </fonts>
  <fills count="18">
    <fill>
      <patternFill patternType="none"/>
    </fill>
    <fill>
      <patternFill patternType="gray125"/>
    </fill>
    <fill>
      <patternFill patternType="solid">
        <fgColor indexed="42"/>
        <bgColor indexed="64"/>
      </patternFill>
    </fill>
    <fill>
      <patternFill patternType="solid">
        <fgColor theme="8" tint="0.59999389629810485"/>
        <bgColor indexed="64"/>
      </patternFill>
    </fill>
    <fill>
      <patternFill patternType="solid">
        <fgColor rgb="FF00B050"/>
        <bgColor indexed="64"/>
      </patternFill>
    </fill>
    <fill>
      <patternFill patternType="solid">
        <fgColor rgb="FF00B0F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tint="0.79998168889431442"/>
        <bgColor indexed="64"/>
      </patternFill>
    </fill>
  </fills>
  <borders count="9">
    <border>
      <left/>
      <right/>
      <top/>
      <bottom/>
      <diagonal/>
    </border>
    <border>
      <left style="hair">
        <color indexed="64"/>
      </left>
      <right style="hair">
        <color indexed="64"/>
      </right>
      <top style="hair">
        <color indexed="64"/>
      </top>
      <bottom style="hair">
        <color indexed="64"/>
      </bottom>
      <diagonal/>
    </border>
    <border>
      <left/>
      <right/>
      <top style="medium">
        <color indexed="64"/>
      </top>
      <bottom style="thin">
        <color indexed="64"/>
      </bottom>
      <diagonal/>
    </border>
    <border>
      <left/>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62">
    <xf numFmtId="0" fontId="0" fillId="0" borderId="0"/>
    <xf numFmtId="3"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0" fontId="3" fillId="0" borderId="1" applyAlignment="0"/>
    <xf numFmtId="2" fontId="2" fillId="0" borderId="0" applyFont="0" applyFill="0" applyBorder="0" applyAlignment="0" applyProtection="0"/>
    <xf numFmtId="0" fontId="1" fillId="0" borderId="0"/>
    <xf numFmtId="0" fontId="22" fillId="0" borderId="0"/>
    <xf numFmtId="0" fontId="22" fillId="0" borderId="0"/>
    <xf numFmtId="0" fontId="26" fillId="6" borderId="0" applyNumberFormat="0" applyBorder="0" applyAlignment="0" applyProtection="0"/>
    <xf numFmtId="0" fontId="26"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7" fillId="10"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9" borderId="0" applyNumberFormat="0" applyBorder="0" applyAlignment="0" applyProtection="0"/>
    <xf numFmtId="0" fontId="26" fillId="6" borderId="0" applyNumberFormat="0" applyBorder="0" applyAlignment="0" applyProtection="0"/>
    <xf numFmtId="0" fontId="26" fillId="9" borderId="0" applyNumberFormat="0" applyBorder="0" applyAlignment="0" applyProtection="0"/>
    <xf numFmtId="0" fontId="27" fillId="9" borderId="0" applyNumberFormat="0" applyBorder="0" applyAlignment="0" applyProtection="0"/>
    <xf numFmtId="0" fontId="26" fillId="12" borderId="0" applyNumberFormat="0" applyBorder="0" applyAlignment="0" applyProtection="0"/>
    <xf numFmtId="0" fontId="26"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13" borderId="0" applyNumberFormat="0" applyBorder="0" applyAlignment="0" applyProtection="0"/>
    <xf numFmtId="0" fontId="27" fillId="13" borderId="0" applyNumberFormat="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4" fontId="28" fillId="0" borderId="0">
      <alignment horizontal="right" vertical="top" wrapText="1"/>
    </xf>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0" fontId="30" fillId="0" borderId="0" applyNumberFormat="0" applyFill="0" applyBorder="0" applyAlignment="0" applyProtection="0">
      <alignment vertical="top"/>
      <protection locked="0"/>
    </xf>
    <xf numFmtId="4" fontId="31" fillId="0" borderId="0">
      <alignment horizontal="righ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3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3" fillId="0" borderId="0" applyNumberForma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2" fillId="0" borderId="0" applyFont="0" applyFill="0" applyBorder="0" applyAlignment="0" applyProtection="0"/>
  </cellStyleXfs>
  <cellXfs count="175">
    <xf numFmtId="0" fontId="0" fillId="0" borderId="0" xfId="0"/>
    <xf numFmtId="165" fontId="5" fillId="0" borderId="0" xfId="0" applyNumberFormat="1" applyFont="1"/>
    <xf numFmtId="0" fontId="5" fillId="0" borderId="0" xfId="0" applyFont="1"/>
    <xf numFmtId="0" fontId="5" fillId="0" borderId="0" xfId="0" applyFont="1" applyAlignment="1">
      <alignment vertical="top" wrapText="1"/>
    </xf>
    <xf numFmtId="0" fontId="6" fillId="0" borderId="0" xfId="0" applyFont="1"/>
    <xf numFmtId="0" fontId="7" fillId="0" borderId="0" xfId="0" applyFont="1"/>
    <xf numFmtId="0" fontId="4" fillId="0" borderId="0" xfId="0" applyFont="1"/>
    <xf numFmtId="165" fontId="4" fillId="0" borderId="0" xfId="0" applyNumberFormat="1" applyFont="1"/>
    <xf numFmtId="0" fontId="8" fillId="0" borderId="0" xfId="0" applyFont="1"/>
    <xf numFmtId="0" fontId="10" fillId="0" borderId="0" xfId="0" applyFont="1"/>
    <xf numFmtId="0" fontId="11" fillId="0" borderId="0" xfId="0" applyFont="1" applyAlignment="1">
      <alignment horizontal="left" vertical="top"/>
    </xf>
    <xf numFmtId="49" fontId="11" fillId="0" borderId="0" xfId="0" applyNumberFormat="1" applyFont="1" applyAlignment="1">
      <alignment horizontal="justify" vertical="top" wrapText="1"/>
    </xf>
    <xf numFmtId="0" fontId="11" fillId="0" borderId="0" xfId="0" applyFont="1" applyAlignment="1">
      <alignment horizontal="justify" vertical="top" wrapText="1"/>
    </xf>
    <xf numFmtId="0" fontId="11" fillId="0" borderId="0" xfId="0" applyFont="1" applyAlignment="1">
      <alignment horizontal="center" vertical="top"/>
    </xf>
    <xf numFmtId="2" fontId="11" fillId="0" borderId="0" xfId="0" applyNumberFormat="1" applyFont="1" applyAlignment="1">
      <alignment vertical="top"/>
    </xf>
    <xf numFmtId="4" fontId="11" fillId="0" borderId="0" xfId="0" applyNumberFormat="1" applyFont="1" applyAlignment="1">
      <alignment vertical="top"/>
    </xf>
    <xf numFmtId="0" fontId="6" fillId="0" borderId="0" xfId="0" applyFont="1" applyAlignment="1">
      <alignment vertical="top"/>
    </xf>
    <xf numFmtId="0" fontId="12" fillId="0" borderId="0" xfId="0" applyFont="1"/>
    <xf numFmtId="165" fontId="6" fillId="0" borderId="0" xfId="0" applyNumberFormat="1" applyFont="1"/>
    <xf numFmtId="0" fontId="9" fillId="0" borderId="0" xfId="0" applyFont="1"/>
    <xf numFmtId="0" fontId="5" fillId="0" borderId="0" xfId="0" applyFont="1" applyAlignment="1">
      <alignment horizontal="left" vertical="top" wrapText="1"/>
    </xf>
    <xf numFmtId="0" fontId="5" fillId="0" borderId="0" xfId="0" applyFont="1" applyAlignment="1">
      <alignment vertical="top"/>
    </xf>
    <xf numFmtId="0" fontId="7" fillId="0" borderId="0" xfId="0" applyFont="1" applyAlignment="1">
      <alignment horizontal="left" vertical="top"/>
    </xf>
    <xf numFmtId="49" fontId="7" fillId="0" borderId="0" xfId="0" applyNumberFormat="1" applyFont="1" applyAlignment="1">
      <alignment horizontal="justify" vertical="top" wrapText="1"/>
    </xf>
    <xf numFmtId="0" fontId="7" fillId="0" borderId="0" xfId="0" applyFont="1" applyAlignment="1">
      <alignment horizontal="justify" vertical="top" wrapText="1"/>
    </xf>
    <xf numFmtId="0" fontId="7" fillId="0" borderId="0" xfId="0" applyFont="1" applyAlignment="1">
      <alignment horizontal="center" vertical="top"/>
    </xf>
    <xf numFmtId="2" fontId="7" fillId="0" borderId="0" xfId="0" applyNumberFormat="1" applyFont="1" applyAlignment="1">
      <alignment vertical="top"/>
    </xf>
    <xf numFmtId="4" fontId="7" fillId="0" borderId="0" xfId="0" applyNumberFormat="1" applyFont="1" applyAlignment="1">
      <alignment vertical="top"/>
    </xf>
    <xf numFmtId="49" fontId="5" fillId="0" borderId="0" xfId="0" applyNumberFormat="1" applyFont="1" applyAlignment="1">
      <alignment vertical="top" wrapText="1"/>
    </xf>
    <xf numFmtId="0" fontId="5" fillId="0" borderId="0" xfId="0" applyFont="1" applyAlignment="1">
      <alignment horizontal="left" vertical="top"/>
    </xf>
    <xf numFmtId="49" fontId="5" fillId="0" borderId="0" xfId="0" applyNumberFormat="1" applyFont="1" applyAlignment="1">
      <alignment horizontal="left" vertical="top" wrapText="1"/>
    </xf>
    <xf numFmtId="166" fontId="5" fillId="0" borderId="0" xfId="0" applyNumberFormat="1" applyFont="1" applyAlignment="1">
      <alignment vertical="top"/>
    </xf>
    <xf numFmtId="4" fontId="5" fillId="0" borderId="0" xfId="0" applyNumberFormat="1" applyFont="1" applyAlignment="1">
      <alignment vertical="top"/>
    </xf>
    <xf numFmtId="49" fontId="5" fillId="0" borderId="0" xfId="0" applyNumberFormat="1" applyFont="1" applyAlignment="1">
      <alignment horizontal="justify" vertical="top" wrapText="1"/>
    </xf>
    <xf numFmtId="0" fontId="13" fillId="0" borderId="3" xfId="0" applyFont="1" applyBorder="1" applyAlignment="1">
      <alignment horizontal="justify" vertical="top" wrapText="1"/>
    </xf>
    <xf numFmtId="4" fontId="5" fillId="0" borderId="0" xfId="0" applyNumberFormat="1" applyFont="1" applyAlignment="1">
      <alignment horizontal="right"/>
    </xf>
    <xf numFmtId="1" fontId="5" fillId="3" borderId="0" xfId="0" applyNumberFormat="1" applyFont="1" applyFill="1" applyAlignment="1">
      <alignment vertical="top"/>
    </xf>
    <xf numFmtId="0" fontId="4" fillId="0" borderId="4" xfId="0" applyFont="1" applyBorder="1" applyAlignment="1">
      <alignment horizontal="left"/>
    </xf>
    <xf numFmtId="49" fontId="4" fillId="0" borderId="4" xfId="0" applyNumberFormat="1" applyFont="1" applyBorder="1" applyAlignment="1">
      <alignment horizontal="center"/>
    </xf>
    <xf numFmtId="0" fontId="4" fillId="0" borderId="4" xfId="0" applyFont="1" applyBorder="1" applyAlignment="1">
      <alignment horizontal="center"/>
    </xf>
    <xf numFmtId="0" fontId="4" fillId="0" borderId="4" xfId="0" applyFont="1" applyBorder="1" applyAlignment="1">
      <alignment horizontal="justify"/>
    </xf>
    <xf numFmtId="0" fontId="5" fillId="0" borderId="4" xfId="0" applyFont="1" applyBorder="1" applyAlignment="1">
      <alignment horizontal="center"/>
    </xf>
    <xf numFmtId="49" fontId="6" fillId="0" borderId="0" xfId="0" applyNumberFormat="1" applyFont="1" applyAlignment="1">
      <alignment vertical="top" wrapText="1"/>
    </xf>
    <xf numFmtId="0" fontId="6" fillId="0" borderId="0" xfId="0" applyFont="1" applyAlignment="1">
      <alignment vertical="top" wrapText="1"/>
    </xf>
    <xf numFmtId="0" fontId="5" fillId="0" borderId="0" xfId="0" applyFont="1" applyAlignment="1">
      <alignment horizontal="justify" vertical="top" wrapText="1"/>
    </xf>
    <xf numFmtId="0" fontId="5" fillId="0" borderId="0" xfId="0" applyFont="1" applyAlignment="1">
      <alignment horizontal="right" vertical="top"/>
    </xf>
    <xf numFmtId="0" fontId="16" fillId="0" borderId="0" xfId="0" applyFont="1" applyAlignment="1">
      <alignment horizontal="right" vertical="top"/>
    </xf>
    <xf numFmtId="0" fontId="5" fillId="0" borderId="0" xfId="0" applyFont="1" applyAlignment="1">
      <alignment horizontal="justify"/>
    </xf>
    <xf numFmtId="164" fontId="4" fillId="0" borderId="0" xfId="0" applyNumberFormat="1" applyFont="1"/>
    <xf numFmtId="164" fontId="5" fillId="0" borderId="0" xfId="0" applyNumberFormat="1" applyFont="1" applyAlignment="1">
      <alignment vertical="top"/>
    </xf>
    <xf numFmtId="164" fontId="5" fillId="0" borderId="0" xfId="0" applyNumberFormat="1" applyFont="1" applyAlignment="1">
      <alignment horizontal="right" vertical="top"/>
    </xf>
    <xf numFmtId="164" fontId="5" fillId="0" borderId="4" xfId="0" applyNumberFormat="1" applyFont="1" applyBorder="1"/>
    <xf numFmtId="164" fontId="4" fillId="0" borderId="4" xfId="0" applyNumberFormat="1" applyFont="1" applyBorder="1"/>
    <xf numFmtId="0" fontId="18" fillId="0" borderId="0" xfId="0" applyFont="1" applyAlignment="1">
      <alignment horizontal="justify" vertical="top" wrapText="1"/>
    </xf>
    <xf numFmtId="0" fontId="18" fillId="0" borderId="0" xfId="0" applyFont="1" applyAlignment="1">
      <alignment horizontal="center" vertical="top"/>
    </xf>
    <xf numFmtId="2" fontId="18" fillId="0" borderId="0" xfId="0" applyNumberFormat="1" applyFont="1" applyAlignment="1">
      <alignment vertical="top"/>
    </xf>
    <xf numFmtId="4" fontId="18" fillId="0" borderId="0" xfId="0" applyNumberFormat="1" applyFont="1" applyAlignment="1">
      <alignment vertical="top"/>
    </xf>
    <xf numFmtId="0" fontId="19" fillId="0" borderId="0" xfId="0" applyFont="1" applyAlignment="1">
      <alignment vertical="top"/>
    </xf>
    <xf numFmtId="0" fontId="20" fillId="0" borderId="0" xfId="0" applyFont="1" applyAlignment="1">
      <alignment horizontal="left" vertical="top"/>
    </xf>
    <xf numFmtId="0" fontId="20" fillId="0" borderId="0" xfId="0" applyFont="1" applyAlignment="1">
      <alignment horizontal="left" vertical="top" wrapText="1"/>
    </xf>
    <xf numFmtId="0" fontId="20" fillId="0" borderId="0" xfId="0" applyFont="1" applyAlignment="1">
      <alignment vertical="top"/>
    </xf>
    <xf numFmtId="49" fontId="20" fillId="0" borderId="0" xfId="0" applyNumberFormat="1" applyFont="1" applyAlignment="1">
      <alignment vertical="top" wrapText="1"/>
    </xf>
    <xf numFmtId="0" fontId="20" fillId="0" borderId="0" xfId="0" applyFont="1" applyAlignment="1">
      <alignment vertical="top" wrapText="1"/>
    </xf>
    <xf numFmtId="4" fontId="20" fillId="0" borderId="0" xfId="0" applyNumberFormat="1" applyFont="1" applyAlignment="1">
      <alignment vertical="top"/>
    </xf>
    <xf numFmtId="0" fontId="20" fillId="0" borderId="0" xfId="0" applyFont="1"/>
    <xf numFmtId="49" fontId="20" fillId="0" borderId="0" xfId="0" applyNumberFormat="1" applyFont="1" applyAlignment="1">
      <alignment horizontal="justify" vertical="top" wrapText="1"/>
    </xf>
    <xf numFmtId="164" fontId="20" fillId="0" borderId="0" xfId="0" applyNumberFormat="1" applyFont="1" applyAlignment="1">
      <alignment vertical="top"/>
    </xf>
    <xf numFmtId="166" fontId="20" fillId="0" borderId="0" xfId="0" applyNumberFormat="1" applyFont="1" applyAlignment="1">
      <alignment vertical="top"/>
    </xf>
    <xf numFmtId="49" fontId="21" fillId="0" borderId="4" xfId="0" applyNumberFormat="1" applyFont="1" applyBorder="1" applyAlignment="1">
      <alignment horizontal="center"/>
    </xf>
    <xf numFmtId="0" fontId="21" fillId="0" borderId="4" xfId="0" applyFont="1" applyBorder="1" applyAlignment="1">
      <alignment horizontal="center"/>
    </xf>
    <xf numFmtId="0" fontId="21" fillId="0" borderId="4" xfId="0" applyFont="1" applyBorder="1" applyAlignment="1">
      <alignment horizontal="justify"/>
    </xf>
    <xf numFmtId="0" fontId="20" fillId="0" borderId="4" xfId="0" applyFont="1" applyBorder="1" applyAlignment="1">
      <alignment horizontal="center"/>
    </xf>
    <xf numFmtId="164" fontId="20" fillId="0" borderId="4" xfId="0" applyNumberFormat="1" applyFont="1" applyBorder="1"/>
    <xf numFmtId="49" fontId="19" fillId="0" borderId="0" xfId="0" applyNumberFormat="1" applyFont="1" applyAlignment="1">
      <alignment vertical="top" wrapText="1"/>
    </xf>
    <xf numFmtId="0" fontId="19" fillId="0" borderId="0" xfId="0" applyFont="1" applyAlignment="1">
      <alignment vertical="top" wrapText="1"/>
    </xf>
    <xf numFmtId="164" fontId="21" fillId="0" borderId="4" xfId="0" applyNumberFormat="1" applyFont="1" applyBorder="1" applyAlignment="1">
      <alignment vertical="center"/>
    </xf>
    <xf numFmtId="0" fontId="22" fillId="0" borderId="0" xfId="0" applyFont="1"/>
    <xf numFmtId="49" fontId="24" fillId="0" borderId="0" xfId="0" applyNumberFormat="1" applyFont="1" applyAlignment="1">
      <alignment horizontal="justify" vertical="top" wrapText="1"/>
    </xf>
    <xf numFmtId="0" fontId="24" fillId="0" borderId="0" xfId="0" applyFont="1" applyAlignment="1">
      <alignment horizontal="left" vertical="top"/>
    </xf>
    <xf numFmtId="2" fontId="24" fillId="0" borderId="0" xfId="0" applyNumberFormat="1" applyFont="1" applyAlignment="1">
      <alignment vertical="top"/>
    </xf>
    <xf numFmtId="4" fontId="24" fillId="0" borderId="0" xfId="0" applyNumberFormat="1" applyFont="1" applyAlignment="1">
      <alignment vertical="top"/>
    </xf>
    <xf numFmtId="0" fontId="22" fillId="0" borderId="0" xfId="0" applyFont="1" applyAlignment="1">
      <alignment vertical="top"/>
    </xf>
    <xf numFmtId="0" fontId="22" fillId="0" borderId="0" xfId="0" applyFont="1" applyAlignment="1">
      <alignment horizontal="justify" vertical="top"/>
    </xf>
    <xf numFmtId="16" fontId="22" fillId="0" borderId="0" xfId="0" applyNumberFormat="1" applyFont="1"/>
    <xf numFmtId="0" fontId="22" fillId="0" borderId="0" xfId="0" applyFont="1" applyAlignment="1">
      <alignment horizontal="left" vertical="top"/>
    </xf>
    <xf numFmtId="0" fontId="22" fillId="4" borderId="0" xfId="0" applyFont="1" applyFill="1"/>
    <xf numFmtId="0" fontId="22" fillId="5" borderId="0" xfId="0" applyFont="1" applyFill="1"/>
    <xf numFmtId="0" fontId="25" fillId="0" borderId="0" xfId="0" applyFont="1"/>
    <xf numFmtId="164" fontId="5" fillId="0" borderId="0" xfId="0" applyNumberFormat="1" applyFont="1"/>
    <xf numFmtId="49" fontId="5" fillId="0" borderId="0" xfId="0" applyNumberFormat="1" applyFont="1"/>
    <xf numFmtId="165" fontId="5" fillId="0" borderId="0" xfId="0" applyNumberFormat="1" applyFont="1" applyAlignment="1">
      <alignment horizontal="right"/>
    </xf>
    <xf numFmtId="49" fontId="18" fillId="0" borderId="0" xfId="0" applyNumberFormat="1" applyFont="1" applyAlignment="1">
      <alignment horizontal="justify" vertical="top" wrapText="1"/>
    </xf>
    <xf numFmtId="0" fontId="4" fillId="0" borderId="4" xfId="0" applyFont="1" applyBorder="1" applyAlignment="1">
      <alignment horizontal="left" vertical="center"/>
    </xf>
    <xf numFmtId="0" fontId="34" fillId="2" borderId="2" xfId="0" applyFont="1" applyFill="1" applyBorder="1" applyAlignment="1">
      <alignment horizontal="left" vertical="top"/>
    </xf>
    <xf numFmtId="49" fontId="34" fillId="2" borderId="2" xfId="0" applyNumberFormat="1" applyFont="1" applyFill="1" applyBorder="1" applyAlignment="1">
      <alignment horizontal="justify" vertical="top" wrapText="1"/>
    </xf>
    <xf numFmtId="0" fontId="34" fillId="2" borderId="2" xfId="0" applyFont="1" applyFill="1" applyBorder="1" applyAlignment="1">
      <alignment horizontal="justify" vertical="top" wrapText="1"/>
    </xf>
    <xf numFmtId="0" fontId="34" fillId="2" borderId="2" xfId="0" applyFont="1" applyFill="1" applyBorder="1" applyAlignment="1">
      <alignment horizontal="center" vertical="top"/>
    </xf>
    <xf numFmtId="2" fontId="34" fillId="2" borderId="2" xfId="0" applyNumberFormat="1" applyFont="1" applyFill="1" applyBorder="1" applyAlignment="1">
      <alignment horizontal="center" vertical="top"/>
    </xf>
    <xf numFmtId="4" fontId="34" fillId="2" borderId="2" xfId="0" applyNumberFormat="1" applyFont="1" applyFill="1" applyBorder="1" applyAlignment="1">
      <alignment horizontal="center" vertical="top"/>
    </xf>
    <xf numFmtId="0" fontId="35" fillId="0" borderId="0" xfId="0" applyFont="1" applyAlignment="1">
      <alignment vertical="top"/>
    </xf>
    <xf numFmtId="49" fontId="15" fillId="0" borderId="0" xfId="0" applyNumberFormat="1" applyFont="1" applyAlignment="1">
      <alignment horizontal="justify" vertical="top" wrapText="1"/>
    </xf>
    <xf numFmtId="0" fontId="5" fillId="0" borderId="3" xfId="0" applyFont="1" applyBorder="1" applyAlignment="1">
      <alignment vertical="top" wrapText="1"/>
    </xf>
    <xf numFmtId="0" fontId="5" fillId="0" borderId="0" xfId="0" applyFont="1" applyAlignment="1">
      <alignment horizontal="right" wrapText="1"/>
    </xf>
    <xf numFmtId="0" fontId="5" fillId="0" borderId="0" xfId="0" applyFont="1" applyAlignment="1">
      <alignment horizontal="center" vertical="top" wrapText="1"/>
    </xf>
    <xf numFmtId="0" fontId="5" fillId="0" borderId="0" xfId="0" applyFont="1" applyAlignment="1">
      <alignment horizontal="center" vertical="top"/>
    </xf>
    <xf numFmtId="166" fontId="5" fillId="0" borderId="0" xfId="0" applyNumberFormat="1" applyFont="1" applyAlignment="1">
      <alignment horizontal="center" vertical="top"/>
    </xf>
    <xf numFmtId="2" fontId="5" fillId="0" borderId="0" xfId="0" applyNumberFormat="1" applyFont="1" applyAlignment="1">
      <alignment horizontal="center" vertical="top"/>
    </xf>
    <xf numFmtId="0" fontId="13" fillId="0" borderId="3" xfId="0" applyFont="1" applyBorder="1" applyAlignment="1">
      <alignment horizontal="left" vertical="top" wrapText="1"/>
    </xf>
    <xf numFmtId="0" fontId="13" fillId="0" borderId="3" xfId="0" applyFont="1" applyBorder="1" applyAlignment="1">
      <alignment horizontal="right" wrapText="1"/>
    </xf>
    <xf numFmtId="164" fontId="13" fillId="0" borderId="3" xfId="0" applyNumberFormat="1" applyFont="1" applyBorder="1" applyAlignment="1">
      <alignment horizontal="right" wrapText="1"/>
    </xf>
    <xf numFmtId="164" fontId="13" fillId="0" borderId="3" xfId="0" applyNumberFormat="1" applyFont="1" applyBorder="1" applyAlignment="1">
      <alignment horizontal="right"/>
    </xf>
    <xf numFmtId="49" fontId="13" fillId="0" borderId="0" xfId="0" applyNumberFormat="1" applyFont="1" applyAlignment="1">
      <alignment vertical="top" wrapText="1"/>
    </xf>
    <xf numFmtId="0" fontId="5" fillId="0" borderId="0" xfId="0" applyFont="1" applyAlignment="1">
      <alignment horizontal="right" vertical="top" wrapText="1"/>
    </xf>
    <xf numFmtId="164" fontId="5" fillId="0" borderId="0" xfId="0" applyNumberFormat="1" applyFont="1" applyAlignment="1">
      <alignment horizontal="right" wrapText="1"/>
    </xf>
    <xf numFmtId="4" fontId="5" fillId="0" borderId="0" xfId="0" applyNumberFormat="1" applyFont="1" applyAlignment="1">
      <alignment horizontal="right" vertical="top"/>
    </xf>
    <xf numFmtId="1" fontId="5" fillId="3" borderId="0" xfId="0" applyNumberFormat="1" applyFont="1" applyFill="1" applyAlignment="1">
      <alignment horizontal="right"/>
    </xf>
    <xf numFmtId="1" fontId="5" fillId="0" borderId="0" xfId="0" applyNumberFormat="1" applyFont="1" applyAlignment="1">
      <alignment horizontal="right"/>
    </xf>
    <xf numFmtId="0" fontId="13" fillId="0" borderId="3" xfId="0" applyFont="1" applyBorder="1" applyAlignment="1">
      <alignment vertical="top"/>
    </xf>
    <xf numFmtId="164" fontId="13" fillId="0" borderId="3" xfId="0" applyNumberFormat="1" applyFont="1" applyBorder="1" applyAlignment="1">
      <alignment vertical="top"/>
    </xf>
    <xf numFmtId="49" fontId="5" fillId="0" borderId="0" xfId="0" quotePrefix="1" applyNumberFormat="1" applyFont="1" applyAlignment="1">
      <alignment horizontal="left" vertical="top" wrapText="1"/>
    </xf>
    <xf numFmtId="0" fontId="1" fillId="0" borderId="0" xfId="0" applyFont="1" applyAlignment="1">
      <alignment vertical="top"/>
    </xf>
    <xf numFmtId="0" fontId="37" fillId="17" borderId="0" xfId="0" applyFont="1" applyFill="1" applyAlignment="1">
      <alignment vertical="top"/>
    </xf>
    <xf numFmtId="0" fontId="34" fillId="17" borderId="0" xfId="0" applyFont="1" applyFill="1" applyAlignment="1">
      <alignment vertical="top"/>
    </xf>
    <xf numFmtId="0" fontId="34" fillId="0" borderId="0" xfId="0" applyFont="1" applyAlignment="1">
      <alignment vertical="center"/>
    </xf>
    <xf numFmtId="0" fontId="38" fillId="0" borderId="0" xfId="0" applyFont="1" applyAlignment="1">
      <alignment horizontal="left" vertical="top"/>
    </xf>
    <xf numFmtId="49" fontId="22" fillId="0" borderId="0" xfId="0" applyNumberFormat="1" applyFont="1" applyAlignment="1">
      <alignment horizontal="left" vertical="top" wrapText="1"/>
    </xf>
    <xf numFmtId="4" fontId="38" fillId="0" borderId="0" xfId="0" applyNumberFormat="1" applyFont="1" applyAlignment="1">
      <alignment horizontal="right" vertical="top" wrapText="1"/>
    </xf>
    <xf numFmtId="4" fontId="38" fillId="0" borderId="0" xfId="0" applyNumberFormat="1" applyFont="1" applyAlignment="1">
      <alignment horizontal="right" vertical="top"/>
    </xf>
    <xf numFmtId="0" fontId="38" fillId="0" borderId="0" xfId="0" applyFont="1" applyAlignment="1">
      <alignment vertical="top"/>
    </xf>
    <xf numFmtId="4" fontId="5" fillId="0" borderId="0" xfId="0" applyNumberFormat="1" applyFont="1" applyAlignment="1">
      <alignment horizontal="right" vertical="top" wrapText="1"/>
    </xf>
    <xf numFmtId="49" fontId="5" fillId="0" borderId="0" xfId="0" quotePrefix="1" applyNumberFormat="1" applyFont="1" applyAlignment="1">
      <alignment vertical="top" wrapText="1"/>
    </xf>
    <xf numFmtId="0" fontId="5" fillId="0" borderId="0" xfId="0" quotePrefix="1" applyFont="1" applyAlignment="1">
      <alignment horizontal="justify" vertical="top" wrapText="1"/>
    </xf>
    <xf numFmtId="0" fontId="5" fillId="0" borderId="0" xfId="0" applyFont="1" applyAlignment="1">
      <alignment horizontal="justify" vertical="top"/>
    </xf>
    <xf numFmtId="0" fontId="1" fillId="0" borderId="0" xfId="0" applyFont="1" applyAlignment="1">
      <alignment horizontal="left" vertical="top"/>
    </xf>
    <xf numFmtId="49" fontId="1" fillId="0" borderId="0" xfId="0" applyNumberFormat="1" applyFont="1" applyAlignment="1">
      <alignment horizontal="left" vertical="top" wrapText="1"/>
    </xf>
    <xf numFmtId="0" fontId="1" fillId="0" borderId="0" xfId="0" applyFont="1" applyAlignment="1">
      <alignment horizontal="left" vertical="top" wrapText="1"/>
    </xf>
    <xf numFmtId="166" fontId="1" fillId="0" borderId="0" xfId="0" applyNumberFormat="1" applyFont="1" applyAlignment="1">
      <alignment vertical="top"/>
    </xf>
    <xf numFmtId="164" fontId="39" fillId="0" borderId="0" xfId="0" applyNumberFormat="1" applyFont="1" applyAlignment="1">
      <alignment vertical="top"/>
    </xf>
    <xf numFmtId="0" fontId="40" fillId="0" borderId="0" xfId="0" applyFont="1" applyAlignment="1">
      <alignment vertical="top"/>
    </xf>
    <xf numFmtId="0" fontId="5" fillId="0" borderId="3" xfId="0" applyFont="1" applyBorder="1" applyAlignment="1">
      <alignment horizontal="left" vertical="top" wrapText="1"/>
    </xf>
    <xf numFmtId="0" fontId="5" fillId="0" borderId="3" xfId="0" applyFont="1" applyBorder="1" applyAlignment="1">
      <alignment horizontal="right" wrapText="1"/>
    </xf>
    <xf numFmtId="164" fontId="5" fillId="0" borderId="3" xfId="0" applyNumberFormat="1" applyFont="1" applyBorder="1" applyAlignment="1">
      <alignment horizontal="right" wrapText="1"/>
    </xf>
    <xf numFmtId="164" fontId="5" fillId="0" borderId="3" xfId="0" applyNumberFormat="1" applyFont="1" applyBorder="1" applyAlignment="1">
      <alignment horizontal="right"/>
    </xf>
    <xf numFmtId="0" fontId="22" fillId="0" borderId="0" xfId="0" applyFont="1" applyAlignment="1">
      <alignment horizontal="left" vertical="top" wrapText="1"/>
    </xf>
    <xf numFmtId="166" fontId="22" fillId="0" borderId="0" xfId="0" applyNumberFormat="1" applyFont="1" applyAlignment="1">
      <alignment vertical="top"/>
    </xf>
    <xf numFmtId="164" fontId="22" fillId="0" borderId="0" xfId="0" applyNumberFormat="1" applyFont="1" applyAlignment="1">
      <alignment vertical="top"/>
    </xf>
    <xf numFmtId="1" fontId="5" fillId="0" borderId="0" xfId="0" applyNumberFormat="1" applyFont="1" applyAlignment="1">
      <alignment horizontal="center" vertical="top"/>
    </xf>
    <xf numFmtId="0" fontId="34" fillId="0" borderId="0" xfId="0" applyFont="1" applyAlignment="1">
      <alignment vertical="top"/>
    </xf>
    <xf numFmtId="49" fontId="41" fillId="0" borderId="0" xfId="8" applyNumberFormat="1" applyFont="1" applyAlignment="1">
      <alignment horizontal="right" vertical="top" wrapText="1"/>
    </xf>
    <xf numFmtId="0" fontId="41" fillId="0" borderId="0" xfId="8" applyFont="1" applyAlignment="1">
      <alignment wrapText="1"/>
    </xf>
    <xf numFmtId="0" fontId="42" fillId="2" borderId="2" xfId="0" applyFont="1" applyFill="1" applyBorder="1" applyAlignment="1">
      <alignment horizontal="left" vertical="top"/>
    </xf>
    <xf numFmtId="49" fontId="42" fillId="2" borderId="2" xfId="0" applyNumberFormat="1" applyFont="1" applyFill="1" applyBorder="1" applyAlignment="1">
      <alignment horizontal="justify" vertical="top" wrapText="1"/>
    </xf>
    <xf numFmtId="0" fontId="42" fillId="2" borderId="2" xfId="0" applyFont="1" applyFill="1" applyBorder="1" applyAlignment="1">
      <alignment horizontal="justify" vertical="top" wrapText="1"/>
    </xf>
    <xf numFmtId="0" fontId="42" fillId="2" borderId="2" xfId="0" applyFont="1" applyFill="1" applyBorder="1" applyAlignment="1">
      <alignment horizontal="center" vertical="top"/>
    </xf>
    <xf numFmtId="2" fontId="42" fillId="2" borderId="2" xfId="0" applyNumberFormat="1" applyFont="1" applyFill="1" applyBorder="1" applyAlignment="1">
      <alignment horizontal="center" vertical="top"/>
    </xf>
    <xf numFmtId="4" fontId="42" fillId="2" borderId="2" xfId="0" applyNumberFormat="1" applyFont="1" applyFill="1" applyBorder="1" applyAlignment="1">
      <alignment horizontal="center" vertical="top"/>
    </xf>
    <xf numFmtId="0" fontId="43" fillId="0" borderId="0" xfId="0" applyFont="1" applyAlignment="1">
      <alignment vertical="top"/>
    </xf>
    <xf numFmtId="0" fontId="13" fillId="0" borderId="3" xfId="0" applyFont="1" applyBorder="1" applyAlignment="1">
      <alignment horizontal="justify" wrapText="1"/>
    </xf>
    <xf numFmtId="0" fontId="5" fillId="0" borderId="3" xfId="0" applyFont="1" applyBorder="1" applyAlignment="1">
      <alignment wrapText="1"/>
    </xf>
    <xf numFmtId="0" fontId="13" fillId="0" borderId="3" xfId="0" applyFont="1" applyBorder="1"/>
    <xf numFmtId="164" fontId="13" fillId="0" borderId="3" xfId="0" applyNumberFormat="1" applyFont="1" applyBorder="1"/>
    <xf numFmtId="0" fontId="44" fillId="0" borderId="0" xfId="0" applyFont="1" applyAlignment="1">
      <alignment vertical="center" wrapText="1"/>
    </xf>
    <xf numFmtId="0" fontId="5" fillId="0" borderId="0" xfId="0" applyFont="1" applyAlignment="1">
      <alignment vertical="center" wrapText="1"/>
    </xf>
    <xf numFmtId="0" fontId="45" fillId="0" borderId="0" xfId="0" applyFont="1" applyAlignment="1">
      <alignment vertical="center" wrapText="1"/>
    </xf>
    <xf numFmtId="9" fontId="5" fillId="0" borderId="0" xfId="0" applyNumberFormat="1" applyFont="1" applyAlignment="1">
      <alignment horizontal="left" vertical="center" wrapText="1"/>
    </xf>
    <xf numFmtId="0" fontId="45" fillId="0" borderId="0" xfId="0" applyFont="1" applyAlignment="1">
      <alignment vertical="center"/>
    </xf>
    <xf numFmtId="0" fontId="44" fillId="0" borderId="0" xfId="0" applyFont="1" applyAlignment="1">
      <alignment vertical="center"/>
    </xf>
    <xf numFmtId="0" fontId="44" fillId="0" borderId="0" xfId="0" applyFont="1" applyAlignment="1">
      <alignment horizontal="left" vertical="center" wrapText="1"/>
    </xf>
    <xf numFmtId="0" fontId="5" fillId="0" borderId="5" xfId="0" applyFont="1" applyBorder="1"/>
    <xf numFmtId="164" fontId="4" fillId="0" borderId="5" xfId="0" applyNumberFormat="1" applyFont="1" applyBorder="1"/>
    <xf numFmtId="0" fontId="5" fillId="0" borderId="0" xfId="0" applyFont="1" applyAlignment="1">
      <alignment horizontal="left" vertical="top" wrapText="1"/>
    </xf>
    <xf numFmtId="0" fontId="5" fillId="0" borderId="6"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0" xfId="0" quotePrefix="1" applyFont="1" applyAlignment="1">
      <alignment horizontal="left" vertical="top" wrapText="1"/>
    </xf>
  </cellXfs>
  <cellStyles count="162">
    <cellStyle name="Accent1 - 20%" xfId="9" xr:uid="{00000000-0005-0000-0000-000000000000}"/>
    <cellStyle name="Accent1 - 40%" xfId="10" xr:uid="{00000000-0005-0000-0000-000001000000}"/>
    <cellStyle name="Accent1 - 60%" xfId="11" xr:uid="{00000000-0005-0000-0000-000002000000}"/>
    <cellStyle name="Accent2 - 20%" xfId="12" xr:uid="{00000000-0005-0000-0000-000003000000}"/>
    <cellStyle name="Accent2 - 40%" xfId="13" xr:uid="{00000000-0005-0000-0000-000004000000}"/>
    <cellStyle name="Accent2 - 60%" xfId="14" xr:uid="{00000000-0005-0000-0000-000005000000}"/>
    <cellStyle name="Accent3 - 20%" xfId="15" xr:uid="{00000000-0005-0000-0000-000006000000}"/>
    <cellStyle name="Accent3 - 40%" xfId="16" xr:uid="{00000000-0005-0000-0000-000007000000}"/>
    <cellStyle name="Accent3 - 60%" xfId="17" xr:uid="{00000000-0005-0000-0000-000008000000}"/>
    <cellStyle name="Accent4 - 20%" xfId="18" xr:uid="{00000000-0005-0000-0000-000009000000}"/>
    <cellStyle name="Accent4 - 40%" xfId="19" xr:uid="{00000000-0005-0000-0000-00000A000000}"/>
    <cellStyle name="Accent4 - 60%" xfId="20" xr:uid="{00000000-0005-0000-0000-00000B000000}"/>
    <cellStyle name="Accent5 - 20%" xfId="21" xr:uid="{00000000-0005-0000-0000-00000C000000}"/>
    <cellStyle name="Accent5 - 40%" xfId="22" xr:uid="{00000000-0005-0000-0000-00000D000000}"/>
    <cellStyle name="Accent5 - 60%" xfId="23" xr:uid="{00000000-0005-0000-0000-00000E000000}"/>
    <cellStyle name="Accent6 - 20%" xfId="24" xr:uid="{00000000-0005-0000-0000-00000F000000}"/>
    <cellStyle name="Accent6 - 40%" xfId="25" xr:uid="{00000000-0005-0000-0000-000010000000}"/>
    <cellStyle name="Accent6 - 60%" xfId="26" xr:uid="{00000000-0005-0000-0000-000011000000}"/>
    <cellStyle name="Comma 10" xfId="27" xr:uid="{00000000-0005-0000-0000-000012000000}"/>
    <cellStyle name="Comma 11" xfId="28" xr:uid="{00000000-0005-0000-0000-000013000000}"/>
    <cellStyle name="Comma 12" xfId="29" xr:uid="{00000000-0005-0000-0000-000014000000}"/>
    <cellStyle name="Comma 13" xfId="30" xr:uid="{00000000-0005-0000-0000-000015000000}"/>
    <cellStyle name="Comma 14" xfId="31" xr:uid="{00000000-0005-0000-0000-000016000000}"/>
    <cellStyle name="Comma 15" xfId="32" xr:uid="{00000000-0005-0000-0000-000017000000}"/>
    <cellStyle name="Comma 3" xfId="33" xr:uid="{00000000-0005-0000-0000-000018000000}"/>
    <cellStyle name="Comma 4" xfId="34" xr:uid="{00000000-0005-0000-0000-000019000000}"/>
    <cellStyle name="Comma 5" xfId="35" xr:uid="{00000000-0005-0000-0000-00001A000000}"/>
    <cellStyle name="Comma 6" xfId="36" xr:uid="{00000000-0005-0000-0000-00001B000000}"/>
    <cellStyle name="Comma 7" xfId="37" xr:uid="{00000000-0005-0000-0000-00001C000000}"/>
    <cellStyle name="Comma 8" xfId="38" xr:uid="{00000000-0005-0000-0000-00001D000000}"/>
    <cellStyle name="Comma 9" xfId="39" xr:uid="{00000000-0005-0000-0000-00001E000000}"/>
    <cellStyle name="Comma0" xfId="1" xr:uid="{00000000-0005-0000-0000-00001F000000}"/>
    <cellStyle name="Currency0" xfId="2" xr:uid="{00000000-0005-0000-0000-000020000000}"/>
    <cellStyle name="Date" xfId="3" xr:uid="{00000000-0005-0000-0000-000021000000}"/>
    <cellStyle name="Desno" xfId="40" xr:uid="{00000000-0005-0000-0000-000022000000}"/>
    <cellStyle name="Element-delo" xfId="4" xr:uid="{00000000-0005-0000-0000-000023000000}"/>
    <cellStyle name="Emphasis 1" xfId="41" xr:uid="{00000000-0005-0000-0000-000024000000}"/>
    <cellStyle name="Emphasis 2" xfId="42" xr:uid="{00000000-0005-0000-0000-000025000000}"/>
    <cellStyle name="Emphasis 3" xfId="43" xr:uid="{00000000-0005-0000-0000-000026000000}"/>
    <cellStyle name="Euro" xfId="44" xr:uid="{00000000-0005-0000-0000-000027000000}"/>
    <cellStyle name="Euro 2" xfId="45" xr:uid="{00000000-0005-0000-0000-000028000000}"/>
    <cellStyle name="Euro 2 2" xfId="46" xr:uid="{00000000-0005-0000-0000-000029000000}"/>
    <cellStyle name="Euro 3" xfId="47" xr:uid="{00000000-0005-0000-0000-00002A000000}"/>
    <cellStyle name="Euro 3 2" xfId="48" xr:uid="{00000000-0005-0000-0000-00002B000000}"/>
    <cellStyle name="Euro 4" xfId="49" xr:uid="{00000000-0005-0000-0000-00002C000000}"/>
    <cellStyle name="Euro 4 2" xfId="50" xr:uid="{00000000-0005-0000-0000-00002D000000}"/>
    <cellStyle name="Euro 5" xfId="51" xr:uid="{00000000-0005-0000-0000-00002E000000}"/>
    <cellStyle name="Euro 5 2" xfId="52" xr:uid="{00000000-0005-0000-0000-00002F000000}"/>
    <cellStyle name="Euro 6" xfId="53" xr:uid="{00000000-0005-0000-0000-000030000000}"/>
    <cellStyle name="Euro 6 2" xfId="54" xr:uid="{00000000-0005-0000-0000-000031000000}"/>
    <cellStyle name="Euro 7" xfId="55" xr:uid="{00000000-0005-0000-0000-000032000000}"/>
    <cellStyle name="Euro 7 2" xfId="56" xr:uid="{00000000-0005-0000-0000-000033000000}"/>
    <cellStyle name="Euro 8" xfId="57" xr:uid="{00000000-0005-0000-0000-000034000000}"/>
    <cellStyle name="Euro 9" xfId="58" xr:uid="{00000000-0005-0000-0000-000035000000}"/>
    <cellStyle name="Fixed" xfId="5" xr:uid="{00000000-0005-0000-0000-000036000000}"/>
    <cellStyle name="Hiperpovezava 2" xfId="59" xr:uid="{00000000-0005-0000-0000-000037000000}"/>
    <cellStyle name="Izračuni" xfId="60" xr:uid="{00000000-0005-0000-0000-000038000000}"/>
    <cellStyle name="Navadno 14" xfId="61" xr:uid="{00000000-0005-0000-0000-00003A000000}"/>
    <cellStyle name="Navadno 14 2" xfId="62" xr:uid="{00000000-0005-0000-0000-00003B000000}"/>
    <cellStyle name="Navadno 14 3" xfId="63" xr:uid="{00000000-0005-0000-0000-00003C000000}"/>
    <cellStyle name="Navadno 14 4" xfId="64" xr:uid="{00000000-0005-0000-0000-00003D000000}"/>
    <cellStyle name="Navadno 14 5" xfId="65" xr:uid="{00000000-0005-0000-0000-00003E000000}"/>
    <cellStyle name="Navadno 15" xfId="66" xr:uid="{00000000-0005-0000-0000-00003F000000}"/>
    <cellStyle name="Navadno 15 2" xfId="67" xr:uid="{00000000-0005-0000-0000-000040000000}"/>
    <cellStyle name="Navadno 15 3" xfId="68" xr:uid="{00000000-0005-0000-0000-000041000000}"/>
    <cellStyle name="Navadno 15 4" xfId="69" xr:uid="{00000000-0005-0000-0000-000042000000}"/>
    <cellStyle name="Navadno 15 5" xfId="70" xr:uid="{00000000-0005-0000-0000-000043000000}"/>
    <cellStyle name="Navadno 2" xfId="6" xr:uid="{00000000-0005-0000-0000-000044000000}"/>
    <cellStyle name="Navadno 2 10" xfId="71" xr:uid="{00000000-0005-0000-0000-000045000000}"/>
    <cellStyle name="Navadno 2 2" xfId="72" xr:uid="{00000000-0005-0000-0000-000046000000}"/>
    <cellStyle name="Navadno 2 2 2" xfId="73" xr:uid="{00000000-0005-0000-0000-000047000000}"/>
    <cellStyle name="Navadno 2 2 2 3 2" xfId="8" xr:uid="{00000000-0005-0000-0000-000048000000}"/>
    <cellStyle name="Navadno 2 2_E - pripravljen" xfId="74" xr:uid="{00000000-0005-0000-0000-000049000000}"/>
    <cellStyle name="Navadno 2 3" xfId="75" xr:uid="{00000000-0005-0000-0000-00004A000000}"/>
    <cellStyle name="Navadno 2 3 2" xfId="76" xr:uid="{00000000-0005-0000-0000-00004B000000}"/>
    <cellStyle name="Navadno 2 3_E - pripravljen" xfId="77" xr:uid="{00000000-0005-0000-0000-00004C000000}"/>
    <cellStyle name="Navadno 2 4" xfId="78" xr:uid="{00000000-0005-0000-0000-00004D000000}"/>
    <cellStyle name="Navadno 2 4 2" xfId="79" xr:uid="{00000000-0005-0000-0000-00004E000000}"/>
    <cellStyle name="Navadno 2 4_E - pripravljen" xfId="80" xr:uid="{00000000-0005-0000-0000-00004F000000}"/>
    <cellStyle name="Navadno 2 5" xfId="81" xr:uid="{00000000-0005-0000-0000-000050000000}"/>
    <cellStyle name="Navadno 2 5 2" xfId="82" xr:uid="{00000000-0005-0000-0000-000051000000}"/>
    <cellStyle name="Navadno 2 5_E - pripravljen" xfId="83" xr:uid="{00000000-0005-0000-0000-000052000000}"/>
    <cellStyle name="Navadno 2 6" xfId="84" xr:uid="{00000000-0005-0000-0000-000053000000}"/>
    <cellStyle name="Navadno 2 6 2" xfId="85" xr:uid="{00000000-0005-0000-0000-000054000000}"/>
    <cellStyle name="Navadno 2 6_E - pripravljen" xfId="86" xr:uid="{00000000-0005-0000-0000-000055000000}"/>
    <cellStyle name="Navadno 2 7" xfId="87" xr:uid="{00000000-0005-0000-0000-000056000000}"/>
    <cellStyle name="Navadno 2 7 2" xfId="88" xr:uid="{00000000-0005-0000-0000-000057000000}"/>
    <cellStyle name="Navadno 2 8" xfId="89" xr:uid="{00000000-0005-0000-0000-000058000000}"/>
    <cellStyle name="Navadno 2 9" xfId="90" xr:uid="{00000000-0005-0000-0000-000059000000}"/>
    <cellStyle name="Navadno 2_E - pripravljen" xfId="91" xr:uid="{00000000-0005-0000-0000-00005A000000}"/>
    <cellStyle name="Navadno 28" xfId="92" xr:uid="{00000000-0005-0000-0000-00005B000000}"/>
    <cellStyle name="Navadno 28 2" xfId="93" xr:uid="{00000000-0005-0000-0000-00005C000000}"/>
    <cellStyle name="Navadno 28 3" xfId="94" xr:uid="{00000000-0005-0000-0000-00005D000000}"/>
    <cellStyle name="Navadno 28 4" xfId="95" xr:uid="{00000000-0005-0000-0000-00005E000000}"/>
    <cellStyle name="Navadno 28 5" xfId="96" xr:uid="{00000000-0005-0000-0000-00005F000000}"/>
    <cellStyle name="Navadno 3" xfId="97" xr:uid="{00000000-0005-0000-0000-000060000000}"/>
    <cellStyle name="Navadno 3 2" xfId="98" xr:uid="{00000000-0005-0000-0000-000061000000}"/>
    <cellStyle name="Navadno 3_WIN-06-005-03 POPIS EDA center- Požarni sistem  PZI" xfId="99" xr:uid="{00000000-0005-0000-0000-000062000000}"/>
    <cellStyle name="Navadno 42" xfId="100" xr:uid="{00000000-0005-0000-0000-000063000000}"/>
    <cellStyle name="Navadno 5" xfId="101" xr:uid="{00000000-0005-0000-0000-000064000000}"/>
    <cellStyle name="Navadno 6" xfId="102" xr:uid="{00000000-0005-0000-0000-000065000000}"/>
    <cellStyle name="Navadno 64" xfId="103" xr:uid="{00000000-0005-0000-0000-000066000000}"/>
    <cellStyle name="Navadno 65" xfId="104" xr:uid="{00000000-0005-0000-0000-000067000000}"/>
    <cellStyle name="Normal" xfId="0" builtinId="0"/>
    <cellStyle name="Normal 10" xfId="105" xr:uid="{00000000-0005-0000-0000-000068000000}"/>
    <cellStyle name="Normal 10 10" xfId="106" xr:uid="{00000000-0005-0000-0000-000069000000}"/>
    <cellStyle name="Normal 10 11" xfId="107" xr:uid="{00000000-0005-0000-0000-00006A000000}"/>
    <cellStyle name="Normal 10 12" xfId="108" xr:uid="{00000000-0005-0000-0000-00006B000000}"/>
    <cellStyle name="Normal 10 13" xfId="109" xr:uid="{00000000-0005-0000-0000-00006C000000}"/>
    <cellStyle name="Normal 10 2" xfId="110" xr:uid="{00000000-0005-0000-0000-00006D000000}"/>
    <cellStyle name="Normal 10 3" xfId="111" xr:uid="{00000000-0005-0000-0000-00006E000000}"/>
    <cellStyle name="Normal 10 4" xfId="112" xr:uid="{00000000-0005-0000-0000-00006F000000}"/>
    <cellStyle name="Normal 10 5" xfId="113" xr:uid="{00000000-0005-0000-0000-000070000000}"/>
    <cellStyle name="Normal 10 6" xfId="114" xr:uid="{00000000-0005-0000-0000-000071000000}"/>
    <cellStyle name="Normal 10 7" xfId="115" xr:uid="{00000000-0005-0000-0000-000072000000}"/>
    <cellStyle name="Normal 10 8" xfId="116" xr:uid="{00000000-0005-0000-0000-000073000000}"/>
    <cellStyle name="Normal 10 9" xfId="117" xr:uid="{00000000-0005-0000-0000-000074000000}"/>
    <cellStyle name="Normal 11" xfId="118" xr:uid="{00000000-0005-0000-0000-000075000000}"/>
    <cellStyle name="Normal 12" xfId="119" xr:uid="{00000000-0005-0000-0000-000076000000}"/>
    <cellStyle name="Normal 13" xfId="120" xr:uid="{00000000-0005-0000-0000-000077000000}"/>
    <cellStyle name="Normal 14" xfId="121" xr:uid="{00000000-0005-0000-0000-000078000000}"/>
    <cellStyle name="Normal 15" xfId="122" xr:uid="{00000000-0005-0000-0000-000079000000}"/>
    <cellStyle name="Normal 16" xfId="123" xr:uid="{00000000-0005-0000-0000-00007A000000}"/>
    <cellStyle name="Normal 2" xfId="124" xr:uid="{00000000-0005-0000-0000-00007B000000}"/>
    <cellStyle name="Normal 2 2" xfId="125" xr:uid="{00000000-0005-0000-0000-00007C000000}"/>
    <cellStyle name="Normal 2 3" xfId="126" xr:uid="{00000000-0005-0000-0000-00007D000000}"/>
    <cellStyle name="Normal 2 4" xfId="127" xr:uid="{00000000-0005-0000-0000-00007E000000}"/>
    <cellStyle name="Normal 2 5" xfId="128" xr:uid="{00000000-0005-0000-0000-00007F000000}"/>
    <cellStyle name="Normal 2 6" xfId="129" xr:uid="{00000000-0005-0000-0000-000080000000}"/>
    <cellStyle name="Normal 2 7" xfId="130" xr:uid="{00000000-0005-0000-0000-000081000000}"/>
    <cellStyle name="Normal 2 8" xfId="131" xr:uid="{00000000-0005-0000-0000-000082000000}"/>
    <cellStyle name="Normal 3" xfId="132" xr:uid="{00000000-0005-0000-0000-000083000000}"/>
    <cellStyle name="Normal 3 2" xfId="133" xr:uid="{00000000-0005-0000-0000-000084000000}"/>
    <cellStyle name="Normal 35" xfId="134" xr:uid="{00000000-0005-0000-0000-000085000000}"/>
    <cellStyle name="Normal 35 2" xfId="135" xr:uid="{00000000-0005-0000-0000-000086000000}"/>
    <cellStyle name="Normal 35 3" xfId="136" xr:uid="{00000000-0005-0000-0000-000087000000}"/>
    <cellStyle name="Normal 35 4" xfId="137" xr:uid="{00000000-0005-0000-0000-000088000000}"/>
    <cellStyle name="Normal 35 5" xfId="138" xr:uid="{00000000-0005-0000-0000-000089000000}"/>
    <cellStyle name="Normal 4" xfId="139" xr:uid="{00000000-0005-0000-0000-00008A000000}"/>
    <cellStyle name="Normal 4 2" xfId="140" xr:uid="{00000000-0005-0000-0000-00008B000000}"/>
    <cellStyle name="Normal 44" xfId="141" xr:uid="{00000000-0005-0000-0000-00008C000000}"/>
    <cellStyle name="Normal 48" xfId="142" xr:uid="{00000000-0005-0000-0000-00008D000000}"/>
    <cellStyle name="Normal 48 2" xfId="143" xr:uid="{00000000-0005-0000-0000-00008E000000}"/>
    <cellStyle name="Normal 48 3" xfId="144" xr:uid="{00000000-0005-0000-0000-00008F000000}"/>
    <cellStyle name="Normal 48 4" xfId="145" xr:uid="{00000000-0005-0000-0000-000090000000}"/>
    <cellStyle name="Normal 48 5" xfId="146" xr:uid="{00000000-0005-0000-0000-000091000000}"/>
    <cellStyle name="Normal 5" xfId="7" xr:uid="{00000000-0005-0000-0000-000092000000}"/>
    <cellStyle name="Normal 5 2" xfId="147" xr:uid="{00000000-0005-0000-0000-000093000000}"/>
    <cellStyle name="Normal 54" xfId="148" xr:uid="{00000000-0005-0000-0000-000094000000}"/>
    <cellStyle name="Normal 6" xfId="149" xr:uid="{00000000-0005-0000-0000-000095000000}"/>
    <cellStyle name="Normal 6 2" xfId="150" xr:uid="{00000000-0005-0000-0000-000096000000}"/>
    <cellStyle name="Normal 7" xfId="151" xr:uid="{00000000-0005-0000-0000-000097000000}"/>
    <cellStyle name="Normal 7 2" xfId="152" xr:uid="{00000000-0005-0000-0000-000098000000}"/>
    <cellStyle name="Normal 8" xfId="153" xr:uid="{00000000-0005-0000-0000-000099000000}"/>
    <cellStyle name="Normal 8 2" xfId="154" xr:uid="{00000000-0005-0000-0000-00009A000000}"/>
    <cellStyle name="Normal 9" xfId="155" xr:uid="{00000000-0005-0000-0000-00009B000000}"/>
    <cellStyle name="Normal 9 2" xfId="156" xr:uid="{00000000-0005-0000-0000-00009C000000}"/>
    <cellStyle name="Normale_CCTV Price List Jan-Jun 2005" xfId="157" xr:uid="{00000000-0005-0000-0000-00009E000000}"/>
    <cellStyle name="Sheet Title" xfId="158" xr:uid="{00000000-0005-0000-0000-00009F000000}"/>
    <cellStyle name="Vejica 2" xfId="159" xr:uid="{00000000-0005-0000-0000-0000A0000000}"/>
    <cellStyle name="Vejica 2 2" xfId="160" xr:uid="{00000000-0005-0000-0000-0000A1000000}"/>
    <cellStyle name="Vejica 3" xfId="161" xr:uid="{00000000-0005-0000-0000-0000A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oro&#269;ila\Poslovni%20prostori\Hotel%20Cerk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Elektro material"/>
      <sheetName val="Elektro matreial 1"/>
      <sheetName val="Svetilna_telesa"/>
      <sheetName val="Vodovni_material"/>
      <sheetName val="Telefon"/>
      <sheetName val="Pozar"/>
      <sheetName val="RTV"/>
      <sheetName val="Domofon"/>
    </sheetNames>
    <sheetDataSet>
      <sheetData sheetId="0">
        <row r="47">
          <cell r="D47">
            <v>1.0548999999999999</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E43"/>
  <sheetViews>
    <sheetView view="pageBreakPreview" topLeftCell="A8" zoomScale="150" zoomScaleNormal="100" zoomScaleSheetLayoutView="150" workbookViewId="0">
      <selection activeCell="E34" sqref="E34"/>
    </sheetView>
  </sheetViews>
  <sheetFormatPr defaultColWidth="9.28515625" defaultRowHeight="12.75"/>
  <cols>
    <col min="1" max="1" width="13" style="2" customWidth="1"/>
    <col min="2" max="2" width="46.140625" style="2" customWidth="1"/>
    <col min="3" max="3" width="6.5703125" style="2" customWidth="1"/>
    <col min="4" max="4" width="20.42578125" style="2" customWidth="1"/>
    <col min="5" max="5" width="10.5703125" style="2" customWidth="1"/>
    <col min="6" max="16384" width="9.28515625" style="2"/>
  </cols>
  <sheetData>
    <row r="1" spans="1:5">
      <c r="A1" s="2" t="s">
        <v>368</v>
      </c>
      <c r="B1" s="2" t="s">
        <v>371</v>
      </c>
    </row>
    <row r="3" spans="1:5">
      <c r="A3" s="2" t="s">
        <v>369</v>
      </c>
      <c r="B3" s="2" t="s">
        <v>370</v>
      </c>
    </row>
    <row r="4" spans="1:5" ht="13.5" thickBot="1"/>
    <row r="5" spans="1:5" ht="27.75" customHeight="1" thickBot="1">
      <c r="A5" s="2" t="s">
        <v>372</v>
      </c>
      <c r="B5" s="171"/>
      <c r="C5" s="172"/>
      <c r="D5" s="173"/>
    </row>
    <row r="6" spans="1:5">
      <c r="B6" s="2" t="s">
        <v>373</v>
      </c>
    </row>
    <row r="7" spans="1:5" ht="13.5" thickBot="1"/>
    <row r="8" spans="1:5" ht="13.5" thickBot="1">
      <c r="A8" s="2" t="s">
        <v>374</v>
      </c>
      <c r="B8" s="168"/>
    </row>
    <row r="10" spans="1:5" ht="15.75">
      <c r="A10" s="17" t="s">
        <v>98</v>
      </c>
      <c r="B10" s="4"/>
      <c r="C10" s="4"/>
      <c r="D10" s="4"/>
    </row>
    <row r="11" spans="1:5" ht="10.9" customHeight="1">
      <c r="A11" s="4"/>
      <c r="B11" s="19"/>
      <c r="C11" s="18"/>
      <c r="D11" s="18"/>
    </row>
    <row r="12" spans="1:5" s="4" customFormat="1" ht="14.25">
      <c r="A12" s="89" t="s">
        <v>22</v>
      </c>
      <c r="B12" s="3" t="s">
        <v>130</v>
      </c>
      <c r="C12" s="1"/>
      <c r="D12" s="88">
        <f>GD!G109</f>
        <v>0</v>
      </c>
      <c r="E12" s="2"/>
    </row>
    <row r="13" spans="1:5" s="4" customFormat="1" ht="5.25" customHeight="1">
      <c r="A13" s="89"/>
      <c r="B13" s="5"/>
      <c r="C13" s="1"/>
      <c r="D13" s="88"/>
      <c r="E13" s="5"/>
    </row>
    <row r="14" spans="1:5" s="4" customFormat="1" ht="14.25">
      <c r="A14" s="89" t="s">
        <v>23</v>
      </c>
      <c r="B14" s="3" t="s">
        <v>131</v>
      </c>
      <c r="C14" s="1"/>
      <c r="D14" s="88">
        <f>EM!G113</f>
        <v>0</v>
      </c>
      <c r="E14" s="2"/>
    </row>
    <row r="15" spans="1:5" s="4" customFormat="1" ht="5.25" customHeight="1">
      <c r="A15" s="89"/>
      <c r="B15" s="5"/>
      <c r="C15" s="1"/>
      <c r="D15" s="88"/>
      <c r="E15" s="5"/>
    </row>
    <row r="16" spans="1:5" s="4" customFormat="1" ht="14.25">
      <c r="A16" s="89" t="s">
        <v>24</v>
      </c>
      <c r="B16" s="3" t="s">
        <v>243</v>
      </c>
      <c r="C16" s="90"/>
      <c r="D16" s="88">
        <f>PEV!G77</f>
        <v>0</v>
      </c>
      <c r="E16" s="2"/>
    </row>
    <row r="17" spans="1:5" s="4" customFormat="1" ht="5.25" customHeight="1">
      <c r="A17" s="89"/>
      <c r="B17" s="5"/>
      <c r="C17" s="1"/>
      <c r="D17" s="88"/>
      <c r="E17" s="5"/>
    </row>
    <row r="18" spans="1:5" s="4" customFormat="1" ht="13.9" customHeight="1">
      <c r="A18" s="89" t="s">
        <v>15</v>
      </c>
      <c r="B18" s="3" t="s">
        <v>4</v>
      </c>
      <c r="C18" s="90"/>
      <c r="D18" s="88">
        <f>Ostalo!G11</f>
        <v>0</v>
      </c>
      <c r="E18" s="2"/>
    </row>
    <row r="19" spans="1:5" s="4" customFormat="1" ht="5.25" customHeight="1">
      <c r="A19" s="89"/>
      <c r="B19" s="5"/>
      <c r="C19" s="1"/>
      <c r="D19" s="88"/>
      <c r="E19" s="5"/>
    </row>
    <row r="20" spans="1:5" s="4" customFormat="1" ht="13.9" customHeight="1">
      <c r="A20" s="89" t="s">
        <v>25</v>
      </c>
      <c r="B20" s="3" t="s">
        <v>117</v>
      </c>
      <c r="C20" s="90"/>
      <c r="D20" s="88">
        <f>ROUND(SUM(D12:D14)*0.0333,-1)</f>
        <v>0</v>
      </c>
      <c r="E20" s="2"/>
    </row>
    <row r="21" spans="1:5" s="4" customFormat="1" ht="5.25" customHeight="1">
      <c r="A21" s="89"/>
      <c r="B21" s="5"/>
      <c r="C21" s="1"/>
      <c r="D21" s="88"/>
      <c r="E21" s="5"/>
    </row>
    <row r="22" spans="1:5" s="4" customFormat="1" ht="13.9" customHeight="1">
      <c r="A22" s="89" t="s">
        <v>32</v>
      </c>
      <c r="B22" s="3" t="s">
        <v>29</v>
      </c>
      <c r="C22" s="90"/>
      <c r="D22" s="88">
        <f>ROUND(SUM(D12:D14)*0.05,0)</f>
        <v>0</v>
      </c>
      <c r="E22" s="2"/>
    </row>
    <row r="23" spans="1:5">
      <c r="D23" s="88"/>
    </row>
    <row r="24" spans="1:5" s="8" customFormat="1" ht="15">
      <c r="A24" s="6"/>
      <c r="B24" s="6" t="s">
        <v>16</v>
      </c>
      <c r="C24" s="7"/>
      <c r="D24" s="48">
        <f>SUM(D12:D15)+D16+D20+D22</f>
        <v>0</v>
      </c>
    </row>
    <row r="25" spans="1:5">
      <c r="D25" s="88"/>
    </row>
    <row r="26" spans="1:5">
      <c r="B26" s="2" t="s">
        <v>12</v>
      </c>
      <c r="C26" s="1"/>
      <c r="D26" s="88">
        <f>D24*0.22</f>
        <v>0</v>
      </c>
    </row>
    <row r="27" spans="1:5">
      <c r="D27" s="88"/>
    </row>
    <row r="28" spans="1:5" s="8" customFormat="1" ht="15">
      <c r="A28" s="6"/>
      <c r="B28" s="6" t="s">
        <v>95</v>
      </c>
      <c r="C28" s="7"/>
      <c r="D28" s="48">
        <f>SUM(D24:D26)</f>
        <v>0</v>
      </c>
    </row>
    <row r="29" spans="1:5" s="8" customFormat="1" ht="15.75" thickBot="1">
      <c r="A29" s="6"/>
      <c r="B29" s="6"/>
      <c r="C29" s="7"/>
      <c r="D29" s="48"/>
    </row>
    <row r="30" spans="1:5" s="8" customFormat="1" ht="15.75" thickBot="1">
      <c r="A30" s="6" t="s">
        <v>375</v>
      </c>
      <c r="B30" s="6"/>
      <c r="C30" s="7"/>
      <c r="D30" s="169"/>
      <c r="E30" s="8" t="s">
        <v>378</v>
      </c>
    </row>
    <row r="31" spans="1:5" s="8" customFormat="1" ht="15.75" thickBot="1">
      <c r="A31" s="6"/>
      <c r="B31" s="6"/>
      <c r="C31" s="7"/>
      <c r="D31" s="48"/>
    </row>
    <row r="32" spans="1:5" s="8" customFormat="1" ht="15.75" thickBot="1">
      <c r="A32" s="6" t="s">
        <v>376</v>
      </c>
      <c r="B32" s="6"/>
      <c r="C32" s="7"/>
      <c r="D32" s="169"/>
      <c r="E32" s="8" t="s">
        <v>378</v>
      </c>
    </row>
    <row r="33" spans="1:5" s="8" customFormat="1" ht="15.75" thickBot="1">
      <c r="A33" s="6"/>
      <c r="B33" s="6"/>
      <c r="C33" s="7"/>
      <c r="D33" s="48"/>
    </row>
    <row r="34" spans="1:5" s="8" customFormat="1" ht="15.75" thickBot="1">
      <c r="A34" s="6" t="s">
        <v>377</v>
      </c>
      <c r="B34" s="6"/>
      <c r="C34" s="7"/>
      <c r="D34" s="169"/>
      <c r="E34" s="8" t="s">
        <v>378</v>
      </c>
    </row>
    <row r="35" spans="1:5">
      <c r="B35" s="9"/>
      <c r="C35" s="9"/>
      <c r="D35" s="9"/>
    </row>
    <row r="36" spans="1:5" ht="42" customHeight="1">
      <c r="B36" s="170" t="s">
        <v>97</v>
      </c>
      <c r="C36" s="170"/>
      <c r="D36" s="170"/>
    </row>
    <row r="37" spans="1:5">
      <c r="B37" s="9"/>
      <c r="C37" s="9"/>
      <c r="D37" s="9"/>
    </row>
    <row r="38" spans="1:5" ht="43.15" customHeight="1">
      <c r="B38" s="170" t="s">
        <v>106</v>
      </c>
      <c r="C38" s="170"/>
      <c r="D38" s="170"/>
    </row>
    <row r="39" spans="1:5" s="4" customFormat="1" ht="79.900000000000006" customHeight="1">
      <c r="B39" s="170" t="s">
        <v>122</v>
      </c>
      <c r="C39" s="170"/>
      <c r="D39" s="170"/>
    </row>
    <row r="41" spans="1:5" ht="40.15" customHeight="1">
      <c r="B41" s="170" t="s">
        <v>129</v>
      </c>
      <c r="C41" s="170"/>
      <c r="D41" s="170"/>
    </row>
    <row r="42" spans="1:5">
      <c r="B42" s="9"/>
      <c r="C42" s="9"/>
      <c r="D42" s="9"/>
    </row>
    <row r="43" spans="1:5">
      <c r="B43" s="9"/>
      <c r="C43" s="9"/>
      <c r="D43" s="9"/>
    </row>
  </sheetData>
  <mergeCells count="5">
    <mergeCell ref="B36:D36"/>
    <mergeCell ref="B38:D38"/>
    <mergeCell ref="B41:D41"/>
    <mergeCell ref="B39:D39"/>
    <mergeCell ref="B5:D5"/>
  </mergeCells>
  <phoneticPr fontId="0" type="noConversion"/>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3"/>
  <sheetViews>
    <sheetView view="pageBreakPreview" zoomScaleNormal="100" zoomScaleSheetLayoutView="100" workbookViewId="0">
      <selection sqref="A1:XFD1048576"/>
    </sheetView>
  </sheetViews>
  <sheetFormatPr defaultColWidth="9.140625" defaultRowHeight="12.75"/>
  <cols>
    <col min="1" max="1" width="3.85546875" style="76" customWidth="1"/>
    <col min="2" max="2" width="80" style="82" customWidth="1"/>
    <col min="3" max="16384" width="9.140625" style="76"/>
  </cols>
  <sheetData>
    <row r="1" spans="1:8" s="81" customFormat="1">
      <c r="A1" s="78" t="s">
        <v>86</v>
      </c>
      <c r="B1" s="77"/>
      <c r="C1" s="78"/>
      <c r="D1" s="79"/>
      <c r="E1" s="79"/>
      <c r="F1" s="80"/>
      <c r="G1" s="79"/>
      <c r="H1" s="80"/>
    </row>
    <row r="3" spans="1:8" s="149" customFormat="1" ht="27" customHeight="1">
      <c r="A3" s="148"/>
      <c r="B3" s="82" t="s">
        <v>87</v>
      </c>
    </row>
    <row r="4" spans="1:8" s="149" customFormat="1" ht="27.75" customHeight="1">
      <c r="A4" s="148"/>
      <c r="B4" s="82" t="s">
        <v>88</v>
      </c>
    </row>
    <row r="5" spans="1:8" s="149" customFormat="1">
      <c r="A5" s="148"/>
      <c r="B5" s="82" t="s">
        <v>33</v>
      </c>
    </row>
    <row r="6" spans="1:8" s="149" customFormat="1" ht="27" customHeight="1">
      <c r="A6" s="148"/>
      <c r="B6" s="82" t="s">
        <v>34</v>
      </c>
    </row>
    <row r="7" spans="1:8" s="149" customFormat="1" ht="39" customHeight="1">
      <c r="A7" s="148"/>
      <c r="B7" s="82" t="s">
        <v>35</v>
      </c>
    </row>
    <row r="8" spans="1:8" s="149" customFormat="1" ht="52.5" customHeight="1">
      <c r="A8" s="148"/>
      <c r="B8" s="82" t="s">
        <v>36</v>
      </c>
    </row>
    <row r="9" spans="1:8" s="149" customFormat="1" ht="39" customHeight="1">
      <c r="A9" s="148"/>
      <c r="B9" s="82" t="s">
        <v>37</v>
      </c>
    </row>
    <row r="10" spans="1:8" s="149" customFormat="1" ht="8.25" customHeight="1">
      <c r="A10" s="148"/>
      <c r="B10" s="82"/>
    </row>
    <row r="11" spans="1:8" ht="25.5">
      <c r="A11" s="83"/>
      <c r="B11" s="82" t="s">
        <v>38</v>
      </c>
    </row>
    <row r="12" spans="1:8" s="85" customFormat="1" ht="52.5" customHeight="1">
      <c r="A12" s="84" t="s">
        <v>22</v>
      </c>
      <c r="B12" s="82" t="s">
        <v>39</v>
      </c>
    </row>
    <row r="13" spans="1:8" s="85" customFormat="1" ht="6" customHeight="1">
      <c r="A13" s="84"/>
      <c r="B13" s="82"/>
    </row>
    <row r="14" spans="1:8" s="85" customFormat="1" ht="15" customHeight="1">
      <c r="A14" s="84" t="s">
        <v>23</v>
      </c>
      <c r="B14" s="82" t="s">
        <v>40</v>
      </c>
    </row>
    <row r="15" spans="1:8" s="85" customFormat="1" ht="6" customHeight="1">
      <c r="A15" s="84"/>
      <c r="B15" s="82"/>
    </row>
    <row r="16" spans="1:8" s="86" customFormat="1" ht="27" customHeight="1">
      <c r="A16" s="84" t="s">
        <v>24</v>
      </c>
      <c r="B16" s="82" t="s">
        <v>41</v>
      </c>
    </row>
    <row r="17" spans="1:2" s="85" customFormat="1" ht="6" customHeight="1">
      <c r="A17" s="84"/>
      <c r="B17" s="82"/>
    </row>
    <row r="18" spans="1:2" ht="27" customHeight="1">
      <c r="A18" s="84" t="s">
        <v>15</v>
      </c>
      <c r="B18" s="82" t="s">
        <v>42</v>
      </c>
    </row>
    <row r="19" spans="1:2" s="85" customFormat="1" ht="6" customHeight="1">
      <c r="A19" s="84"/>
      <c r="B19" s="82"/>
    </row>
    <row r="20" spans="1:2" s="86" customFormat="1" ht="27" customHeight="1">
      <c r="A20" s="84" t="s">
        <v>25</v>
      </c>
      <c r="B20" s="82" t="s">
        <v>43</v>
      </c>
    </row>
    <row r="21" spans="1:2" s="85" customFormat="1" ht="6" customHeight="1">
      <c r="A21" s="84"/>
      <c r="B21" s="82"/>
    </row>
    <row r="22" spans="1:2" ht="39" customHeight="1">
      <c r="A22" s="84" t="s">
        <v>32</v>
      </c>
      <c r="B22" s="82" t="s">
        <v>44</v>
      </c>
    </row>
    <row r="23" spans="1:2" s="85" customFormat="1" ht="6" customHeight="1">
      <c r="A23" s="84"/>
      <c r="B23" s="82"/>
    </row>
    <row r="24" spans="1:2" s="86" customFormat="1" ht="15" customHeight="1">
      <c r="A24" s="84" t="s">
        <v>45</v>
      </c>
      <c r="B24" s="82" t="s">
        <v>46</v>
      </c>
    </row>
    <row r="25" spans="1:2" s="85" customFormat="1" ht="6" customHeight="1">
      <c r="A25" s="84"/>
      <c r="B25" s="82"/>
    </row>
    <row r="26" spans="1:2" ht="27" customHeight="1">
      <c r="A26" s="84" t="s">
        <v>47</v>
      </c>
      <c r="B26" s="82" t="s">
        <v>89</v>
      </c>
    </row>
    <row r="27" spans="1:2" s="85" customFormat="1" ht="6" customHeight="1">
      <c r="A27" s="84"/>
      <c r="B27" s="82"/>
    </row>
    <row r="28" spans="1:2" ht="15" customHeight="1">
      <c r="A28" s="84" t="s">
        <v>48</v>
      </c>
      <c r="B28" s="82" t="s">
        <v>90</v>
      </c>
    </row>
    <row r="29" spans="1:2" s="85" customFormat="1" ht="6" customHeight="1">
      <c r="A29" s="84"/>
      <c r="B29" s="82"/>
    </row>
    <row r="30" spans="1:2" ht="52.5" customHeight="1">
      <c r="A30" s="84" t="s">
        <v>49</v>
      </c>
      <c r="B30" s="82" t="s">
        <v>50</v>
      </c>
    </row>
    <row r="31" spans="1:2" s="85" customFormat="1" ht="6" customHeight="1">
      <c r="A31" s="84"/>
      <c r="B31" s="82"/>
    </row>
    <row r="32" spans="1:2" ht="54" customHeight="1">
      <c r="A32" s="84" t="s">
        <v>51</v>
      </c>
      <c r="B32" s="82" t="s">
        <v>91</v>
      </c>
    </row>
    <row r="33" spans="1:2" s="85" customFormat="1" ht="6" customHeight="1">
      <c r="A33" s="84"/>
      <c r="B33" s="82"/>
    </row>
    <row r="34" spans="1:2" ht="52.5" customHeight="1">
      <c r="A34" s="84" t="s">
        <v>52</v>
      </c>
      <c r="B34" s="82" t="s">
        <v>53</v>
      </c>
    </row>
    <row r="35" spans="1:2" s="85" customFormat="1" ht="6" customHeight="1">
      <c r="A35" s="84"/>
      <c r="B35" s="82"/>
    </row>
    <row r="36" spans="1:2" ht="27" customHeight="1">
      <c r="A36" s="84">
        <v>13</v>
      </c>
      <c r="B36" s="82" t="s">
        <v>57</v>
      </c>
    </row>
    <row r="37" spans="1:2" s="85" customFormat="1" ht="6" customHeight="1">
      <c r="A37" s="84"/>
      <c r="B37" s="82"/>
    </row>
    <row r="38" spans="1:2" ht="15" customHeight="1">
      <c r="A38" s="84">
        <v>14</v>
      </c>
      <c r="B38" s="82" t="s">
        <v>59</v>
      </c>
    </row>
    <row r="39" spans="1:2" s="85" customFormat="1" ht="6" customHeight="1">
      <c r="A39" s="84"/>
      <c r="B39" s="82"/>
    </row>
    <row r="40" spans="1:2" ht="27" customHeight="1">
      <c r="A40" s="84" t="s">
        <v>54</v>
      </c>
      <c r="B40" s="82" t="s">
        <v>61</v>
      </c>
    </row>
    <row r="41" spans="1:2" ht="15" customHeight="1">
      <c r="A41" s="84" t="s">
        <v>62</v>
      </c>
      <c r="B41" s="82" t="s">
        <v>63</v>
      </c>
    </row>
    <row r="42" spans="1:2" ht="15" customHeight="1">
      <c r="A42" s="84" t="s">
        <v>64</v>
      </c>
      <c r="B42" s="82" t="s">
        <v>65</v>
      </c>
    </row>
    <row r="43" spans="1:2" ht="15" customHeight="1">
      <c r="A43" s="84" t="s">
        <v>66</v>
      </c>
      <c r="B43" s="82" t="s">
        <v>67</v>
      </c>
    </row>
    <row r="44" spans="1:2" ht="15" customHeight="1">
      <c r="A44" s="84" t="s">
        <v>68</v>
      </c>
      <c r="B44" s="82" t="s">
        <v>69</v>
      </c>
    </row>
    <row r="45" spans="1:2" ht="15" customHeight="1">
      <c r="A45" s="84" t="s">
        <v>70</v>
      </c>
      <c r="B45" s="82" t="s">
        <v>71</v>
      </c>
    </row>
    <row r="46" spans="1:2" ht="15" customHeight="1">
      <c r="A46" s="84" t="s">
        <v>72</v>
      </c>
      <c r="B46" s="82" t="s">
        <v>73</v>
      </c>
    </row>
    <row r="47" spans="1:2" ht="27" customHeight="1">
      <c r="A47" s="84"/>
      <c r="B47" s="82" t="s">
        <v>74</v>
      </c>
    </row>
    <row r="48" spans="1:2" s="85" customFormat="1" ht="6" customHeight="1">
      <c r="A48" s="84"/>
      <c r="B48" s="82"/>
    </row>
    <row r="49" spans="1:2" ht="52.5" customHeight="1">
      <c r="A49" s="84" t="s">
        <v>55</v>
      </c>
      <c r="B49" s="82" t="s">
        <v>76</v>
      </c>
    </row>
    <row r="50" spans="1:2" s="85" customFormat="1" ht="6" customHeight="1">
      <c r="A50" s="84"/>
      <c r="B50" s="82"/>
    </row>
    <row r="51" spans="1:2" s="87" customFormat="1" ht="15" customHeight="1">
      <c r="A51" s="84" t="s">
        <v>56</v>
      </c>
      <c r="B51" s="82" t="s">
        <v>92</v>
      </c>
    </row>
    <row r="52" spans="1:2" s="85" customFormat="1" ht="6" customHeight="1">
      <c r="A52" s="84"/>
      <c r="B52" s="82"/>
    </row>
    <row r="53" spans="1:2" ht="27" customHeight="1">
      <c r="A53" s="84" t="s">
        <v>58</v>
      </c>
      <c r="B53" s="82" t="s">
        <v>79</v>
      </c>
    </row>
    <row r="54" spans="1:2" s="85" customFormat="1" ht="6" customHeight="1">
      <c r="A54" s="84"/>
      <c r="B54" s="82"/>
    </row>
    <row r="55" spans="1:2" ht="15" customHeight="1">
      <c r="A55" s="84" t="s">
        <v>60</v>
      </c>
      <c r="B55" s="82" t="s">
        <v>81</v>
      </c>
    </row>
    <row r="56" spans="1:2" s="85" customFormat="1" ht="6" customHeight="1">
      <c r="A56" s="84"/>
      <c r="B56" s="82"/>
    </row>
    <row r="57" spans="1:2" ht="27" customHeight="1">
      <c r="A57" s="84" t="s">
        <v>75</v>
      </c>
      <c r="B57" s="82" t="s">
        <v>82</v>
      </c>
    </row>
    <row r="58" spans="1:2" s="85" customFormat="1" ht="6" customHeight="1">
      <c r="A58" s="84"/>
      <c r="B58" s="82"/>
    </row>
    <row r="59" spans="1:2" ht="78.75" customHeight="1">
      <c r="A59" s="84" t="s">
        <v>77</v>
      </c>
      <c r="B59" s="82" t="s">
        <v>83</v>
      </c>
    </row>
    <row r="60" spans="1:2" s="85" customFormat="1" ht="6" customHeight="1">
      <c r="A60" s="84"/>
      <c r="B60" s="82"/>
    </row>
    <row r="61" spans="1:2" ht="52.5" customHeight="1">
      <c r="A61" s="84" t="s">
        <v>78</v>
      </c>
      <c r="B61" s="82" t="s">
        <v>84</v>
      </c>
    </row>
    <row r="62" spans="1:2" s="85" customFormat="1" ht="6" customHeight="1">
      <c r="A62" s="84"/>
      <c r="B62" s="82"/>
    </row>
    <row r="63" spans="1:2" ht="41.25" customHeight="1">
      <c r="A63" s="84" t="s">
        <v>80</v>
      </c>
      <c r="B63" s="82" t="s">
        <v>85</v>
      </c>
    </row>
  </sheetData>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colBreaks count="1" manualBreakCount="1">
    <brk id="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38"/>
  <sheetViews>
    <sheetView view="pageBreakPreview" topLeftCell="A103" zoomScale="125" zoomScaleNormal="100" zoomScaleSheetLayoutView="125" workbookViewId="0">
      <selection activeCell="G12" sqref="G12"/>
    </sheetView>
  </sheetViews>
  <sheetFormatPr defaultColWidth="9.28515625" defaultRowHeight="14.25"/>
  <cols>
    <col min="1" max="1" width="4" style="57" customWidth="1"/>
    <col min="2" max="2" width="44.5703125" style="73" customWidth="1"/>
    <col min="3" max="3" width="0.7109375" style="74" customWidth="1"/>
    <col min="4" max="4" width="5.42578125" style="57" customWidth="1"/>
    <col min="5" max="5" width="8.5703125" style="57" customWidth="1"/>
    <col min="6" max="6" width="11.7109375" style="57" bestFit="1" customWidth="1"/>
    <col min="7" max="7" width="12.42578125" style="57" customWidth="1"/>
    <col min="8" max="8" width="9.28515625" style="57" customWidth="1"/>
    <col min="9" max="16384" width="9.28515625" style="57"/>
  </cols>
  <sheetData>
    <row r="1" spans="1:7">
      <c r="A1" s="10" t="s">
        <v>152</v>
      </c>
      <c r="B1" s="91"/>
      <c r="C1" s="53"/>
      <c r="D1" s="54"/>
      <c r="E1" s="55"/>
      <c r="F1" s="55"/>
      <c r="G1" s="56"/>
    </row>
    <row r="2" spans="1:7" ht="9" customHeight="1" thickBot="1">
      <c r="A2" s="58"/>
      <c r="B2" s="65"/>
      <c r="C2" s="65"/>
      <c r="D2" s="59"/>
      <c r="E2" s="67"/>
      <c r="F2" s="66"/>
      <c r="G2" s="66"/>
    </row>
    <row r="3" spans="1:7" s="99" customFormat="1" ht="12">
      <c r="A3" s="93" t="s">
        <v>10</v>
      </c>
      <c r="B3" s="94" t="s">
        <v>11</v>
      </c>
      <c r="C3" s="95"/>
      <c r="D3" s="96" t="s">
        <v>5</v>
      </c>
      <c r="E3" s="97" t="s">
        <v>6</v>
      </c>
      <c r="F3" s="97" t="s">
        <v>7</v>
      </c>
      <c r="G3" s="98" t="s">
        <v>8</v>
      </c>
    </row>
    <row r="4" spans="1:7" ht="6.75" customHeight="1">
      <c r="A4" s="60"/>
      <c r="B4" s="61"/>
      <c r="C4" s="62"/>
      <c r="D4" s="60"/>
      <c r="E4" s="60"/>
      <c r="F4" s="60"/>
      <c r="G4" s="60"/>
    </row>
    <row r="5" spans="1:7" s="64" customFormat="1" ht="15" customHeight="1">
      <c r="A5" s="58"/>
      <c r="B5" s="100" t="s">
        <v>17</v>
      </c>
      <c r="C5" s="59"/>
      <c r="D5" s="60"/>
      <c r="E5" s="63"/>
      <c r="F5" s="63"/>
      <c r="G5" s="63"/>
    </row>
    <row r="6" spans="1:7" s="64" customFormat="1" ht="15" customHeight="1">
      <c r="A6" s="29">
        <v>1</v>
      </c>
      <c r="B6" s="33" t="s">
        <v>21</v>
      </c>
      <c r="C6" s="59"/>
      <c r="D6" s="60" t="s">
        <v>0</v>
      </c>
      <c r="E6" s="21">
        <v>98</v>
      </c>
      <c r="F6" s="66"/>
      <c r="G6" s="66">
        <f>E6*F6</f>
        <v>0</v>
      </c>
    </row>
    <row r="7" spans="1:7" s="16" customFormat="1" ht="6.6" customHeight="1">
      <c r="A7" s="29"/>
      <c r="B7" s="33"/>
      <c r="C7" s="33"/>
      <c r="D7" s="20"/>
      <c r="E7" s="31"/>
      <c r="F7" s="49"/>
      <c r="G7" s="49"/>
    </row>
    <row r="8" spans="1:7" s="64" customFormat="1" ht="27.6" customHeight="1">
      <c r="A8" s="58">
        <f>A6+1</f>
        <v>2</v>
      </c>
      <c r="B8" s="33" t="s">
        <v>99</v>
      </c>
      <c r="C8" s="59"/>
      <c r="D8" s="21" t="s">
        <v>0</v>
      </c>
      <c r="E8" s="21">
        <v>25</v>
      </c>
      <c r="F8" s="66"/>
      <c r="G8" s="66">
        <f>E8*F8</f>
        <v>0</v>
      </c>
    </row>
    <row r="9" spans="1:7" s="16" customFormat="1" ht="6.6" customHeight="1">
      <c r="A9" s="29"/>
      <c r="B9" s="33"/>
      <c r="C9" s="33"/>
      <c r="D9" s="20"/>
      <c r="E9" s="31"/>
      <c r="F9" s="49"/>
      <c r="G9" s="49"/>
    </row>
    <row r="10" spans="1:7" s="16" customFormat="1" ht="25.9" customHeight="1">
      <c r="A10" s="58">
        <f>A8+1</f>
        <v>3</v>
      </c>
      <c r="B10" s="33" t="s">
        <v>132</v>
      </c>
      <c r="C10" s="28"/>
      <c r="D10" s="21" t="s">
        <v>0</v>
      </c>
      <c r="E10" s="21">
        <v>12</v>
      </c>
      <c r="F10" s="66"/>
      <c r="G10" s="66">
        <f>E10*F10</f>
        <v>0</v>
      </c>
    </row>
    <row r="11" spans="1:7" s="16" customFormat="1" ht="6.6" customHeight="1">
      <c r="A11" s="29"/>
      <c r="B11" s="33"/>
      <c r="C11" s="33"/>
      <c r="D11" s="21"/>
      <c r="E11" s="21"/>
      <c r="F11" s="66"/>
      <c r="G11" s="49"/>
    </row>
    <row r="12" spans="1:7" s="16" customFormat="1" ht="67.900000000000006" customHeight="1">
      <c r="A12" s="58">
        <f>A10+1</f>
        <v>4</v>
      </c>
      <c r="B12" s="33" t="s">
        <v>133</v>
      </c>
      <c r="C12" s="28"/>
      <c r="D12" s="21" t="s">
        <v>94</v>
      </c>
      <c r="E12" s="21">
        <v>3.8</v>
      </c>
      <c r="F12" s="66"/>
      <c r="G12" s="66">
        <f>E12*F12</f>
        <v>0</v>
      </c>
    </row>
    <row r="13" spans="1:7" s="16" customFormat="1" ht="6.6" customHeight="1">
      <c r="A13" s="29"/>
      <c r="B13" s="33"/>
      <c r="C13" s="33"/>
      <c r="D13" s="20"/>
      <c r="E13" s="31"/>
      <c r="F13" s="49"/>
      <c r="G13" s="49"/>
    </row>
    <row r="14" spans="1:7" s="64" customFormat="1" ht="15" customHeight="1">
      <c r="A14" s="58"/>
      <c r="B14" s="100" t="s">
        <v>101</v>
      </c>
      <c r="C14" s="59"/>
      <c r="D14" s="60"/>
      <c r="E14" s="63"/>
      <c r="F14" s="63"/>
      <c r="G14" s="63"/>
    </row>
    <row r="15" spans="1:7" s="2" customFormat="1" ht="38.25">
      <c r="A15" s="29">
        <f>A12+1</f>
        <v>5</v>
      </c>
      <c r="B15" s="33" t="s">
        <v>137</v>
      </c>
      <c r="C15" s="20"/>
      <c r="D15" s="21" t="s">
        <v>19</v>
      </c>
      <c r="E15" s="31">
        <v>0.2</v>
      </c>
      <c r="F15" s="49"/>
      <c r="G15" s="49">
        <f>E15*F15</f>
        <v>0</v>
      </c>
    </row>
    <row r="16" spans="1:7" s="16" customFormat="1" ht="6.6" customHeight="1">
      <c r="A16" s="29"/>
      <c r="B16" s="33"/>
      <c r="C16" s="33"/>
      <c r="D16" s="20"/>
      <c r="E16" s="31"/>
      <c r="F16" s="49"/>
      <c r="G16" s="49"/>
    </row>
    <row r="17" spans="1:7" s="2" customFormat="1" ht="27.6" customHeight="1">
      <c r="A17" s="29">
        <f>A15+1</f>
        <v>6</v>
      </c>
      <c r="B17" s="33" t="s">
        <v>134</v>
      </c>
      <c r="C17" s="20"/>
      <c r="D17" s="21" t="s">
        <v>19</v>
      </c>
      <c r="E17" s="31">
        <v>31.1</v>
      </c>
      <c r="F17" s="49"/>
      <c r="G17" s="49">
        <f>E17*F17</f>
        <v>0</v>
      </c>
    </row>
    <row r="18" spans="1:7" s="16" customFormat="1" ht="6.6" customHeight="1">
      <c r="A18" s="29"/>
      <c r="B18" s="33"/>
      <c r="C18" s="33"/>
      <c r="D18" s="20"/>
      <c r="E18" s="31"/>
      <c r="F18" s="49"/>
      <c r="G18" s="49"/>
    </row>
    <row r="19" spans="1:7" s="2" customFormat="1" ht="27.6" customHeight="1">
      <c r="A19" s="29">
        <f>A17+1</f>
        <v>7</v>
      </c>
      <c r="B19" s="33" t="s">
        <v>113</v>
      </c>
      <c r="C19" s="20"/>
      <c r="D19" s="21" t="s">
        <v>18</v>
      </c>
      <c r="E19" s="31">
        <v>52.7</v>
      </c>
      <c r="F19" s="49"/>
      <c r="G19" s="49">
        <f>E19*F19</f>
        <v>0</v>
      </c>
    </row>
    <row r="20" spans="1:7" s="16" customFormat="1" ht="6.6" customHeight="1">
      <c r="A20" s="29"/>
      <c r="B20" s="33"/>
      <c r="C20" s="33"/>
      <c r="D20" s="20"/>
      <c r="E20" s="31"/>
      <c r="F20" s="49"/>
      <c r="G20" s="49"/>
    </row>
    <row r="21" spans="1:7" s="2" customFormat="1" ht="54" customHeight="1">
      <c r="A21" s="29">
        <f>A19+1</f>
        <v>8</v>
      </c>
      <c r="B21" s="33" t="s">
        <v>114</v>
      </c>
      <c r="C21" s="20"/>
      <c r="D21" s="21" t="s">
        <v>19</v>
      </c>
      <c r="E21" s="31">
        <v>20</v>
      </c>
      <c r="F21" s="49"/>
      <c r="G21" s="49">
        <f>E21*F21</f>
        <v>0</v>
      </c>
    </row>
    <row r="22" spans="1:7" s="16" customFormat="1" ht="6.6" customHeight="1">
      <c r="A22" s="29"/>
      <c r="B22" s="33"/>
      <c r="C22" s="33"/>
      <c r="D22" s="20"/>
      <c r="E22" s="31"/>
      <c r="F22" s="49"/>
      <c r="G22" s="49"/>
    </row>
    <row r="23" spans="1:7" s="2" customFormat="1" ht="41.45" customHeight="1">
      <c r="A23" s="29">
        <f>A21+1</f>
        <v>9</v>
      </c>
      <c r="B23" s="33" t="s">
        <v>107</v>
      </c>
      <c r="C23" s="20"/>
      <c r="D23" s="21" t="s">
        <v>19</v>
      </c>
      <c r="E23" s="31">
        <v>1.5</v>
      </c>
      <c r="F23" s="49"/>
      <c r="G23" s="49">
        <f>E23*F23</f>
        <v>0</v>
      </c>
    </row>
    <row r="24" spans="1:7" s="16" customFormat="1" ht="6.6" customHeight="1">
      <c r="A24" s="29"/>
      <c r="B24" s="33"/>
      <c r="C24" s="33"/>
      <c r="D24" s="20"/>
      <c r="E24" s="31"/>
      <c r="F24" s="49"/>
      <c r="G24" s="49"/>
    </row>
    <row r="25" spans="1:7" s="2" customFormat="1" ht="40.9" customHeight="1">
      <c r="A25" s="29">
        <f>A23+1</f>
        <v>10</v>
      </c>
      <c r="B25" s="33" t="s">
        <v>115</v>
      </c>
      <c r="C25" s="20"/>
      <c r="D25" s="21" t="s">
        <v>19</v>
      </c>
      <c r="E25" s="31">
        <v>0.7</v>
      </c>
      <c r="F25" s="49"/>
      <c r="G25" s="49">
        <f>E25*F25</f>
        <v>0</v>
      </c>
    </row>
    <row r="26" spans="1:7" s="16" customFormat="1" ht="6.6" customHeight="1">
      <c r="A26" s="29"/>
      <c r="B26" s="33"/>
      <c r="C26" s="33"/>
      <c r="D26" s="20"/>
      <c r="E26" s="31"/>
      <c r="F26" s="49"/>
      <c r="G26" s="49"/>
    </row>
    <row r="27" spans="1:7" s="2" customFormat="1" ht="27" customHeight="1">
      <c r="A27" s="29">
        <f>A25+1</f>
        <v>11</v>
      </c>
      <c r="B27" s="33" t="s">
        <v>116</v>
      </c>
      <c r="C27" s="20"/>
      <c r="D27" s="21" t="s">
        <v>19</v>
      </c>
      <c r="E27" s="31">
        <v>1.4</v>
      </c>
      <c r="F27" s="49"/>
      <c r="G27" s="49">
        <f>E27*F27</f>
        <v>0</v>
      </c>
    </row>
    <row r="28" spans="1:7" s="16" customFormat="1" ht="6.6" customHeight="1">
      <c r="A28" s="29"/>
      <c r="B28" s="33"/>
      <c r="C28" s="33"/>
      <c r="D28" s="20"/>
      <c r="E28" s="31"/>
      <c r="F28" s="49"/>
      <c r="G28" s="49"/>
    </row>
    <row r="29" spans="1:7" s="2" customFormat="1" ht="41.45" customHeight="1">
      <c r="A29" s="29">
        <f>A27+1</f>
        <v>12</v>
      </c>
      <c r="B29" s="33" t="s">
        <v>126</v>
      </c>
      <c r="C29" s="20"/>
      <c r="D29" s="21" t="s">
        <v>19</v>
      </c>
      <c r="E29" s="31">
        <v>25.8</v>
      </c>
      <c r="F29" s="49"/>
      <c r="G29" s="49">
        <f>E29*F29</f>
        <v>0</v>
      </c>
    </row>
    <row r="30" spans="1:7" s="16" customFormat="1" ht="6.6" customHeight="1">
      <c r="A30" s="29"/>
      <c r="B30" s="33"/>
      <c r="C30" s="33"/>
      <c r="D30" s="20"/>
      <c r="E30" s="31"/>
      <c r="F30" s="49"/>
      <c r="G30" s="49"/>
    </row>
    <row r="31" spans="1:7" s="2" customFormat="1" ht="29.45" customHeight="1">
      <c r="A31" s="29">
        <f>A29+1</f>
        <v>13</v>
      </c>
      <c r="B31" s="33" t="s">
        <v>138</v>
      </c>
      <c r="C31" s="30"/>
      <c r="D31" s="21" t="s">
        <v>18</v>
      </c>
      <c r="E31" s="31">
        <v>53.3</v>
      </c>
      <c r="F31" s="49"/>
      <c r="G31" s="49">
        <f>E31*F31</f>
        <v>0</v>
      </c>
    </row>
    <row r="32" spans="1:7" s="16" customFormat="1" ht="6.6" customHeight="1">
      <c r="A32" s="29"/>
      <c r="B32" s="33"/>
      <c r="C32" s="33"/>
      <c r="D32" s="20"/>
      <c r="E32" s="31"/>
      <c r="F32" s="49"/>
      <c r="G32" s="49"/>
    </row>
    <row r="33" spans="1:7" s="2" customFormat="1" ht="29.45" customHeight="1">
      <c r="A33" s="29">
        <f>A31+1</f>
        <v>14</v>
      </c>
      <c r="B33" s="33" t="s">
        <v>139</v>
      </c>
      <c r="C33" s="30"/>
      <c r="D33" s="21" t="s">
        <v>18</v>
      </c>
      <c r="E33" s="31">
        <v>53.3</v>
      </c>
      <c r="F33" s="49"/>
      <c r="G33" s="49">
        <f>E33*F33</f>
        <v>0</v>
      </c>
    </row>
    <row r="34" spans="1:7" s="16" customFormat="1" ht="6.6" customHeight="1">
      <c r="A34" s="29"/>
      <c r="B34" s="33"/>
      <c r="C34" s="33"/>
      <c r="D34" s="20"/>
      <c r="E34" s="31"/>
      <c r="F34" s="49"/>
      <c r="G34" s="49"/>
    </row>
    <row r="35" spans="1:7" s="21" customFormat="1" ht="67.150000000000006" customHeight="1">
      <c r="A35" s="29">
        <f>A33+1</f>
        <v>15</v>
      </c>
      <c r="B35" s="33" t="s">
        <v>135</v>
      </c>
      <c r="C35" s="28"/>
      <c r="D35" s="21" t="s">
        <v>94</v>
      </c>
      <c r="E35" s="31">
        <v>3.8</v>
      </c>
      <c r="F35" s="49"/>
      <c r="G35" s="49">
        <f>E35*F35</f>
        <v>0</v>
      </c>
    </row>
    <row r="36" spans="1:7" s="16" customFormat="1" ht="6.6" customHeight="1">
      <c r="A36" s="29"/>
      <c r="B36" s="33"/>
      <c r="C36" s="33"/>
      <c r="D36" s="21"/>
      <c r="E36" s="31"/>
      <c r="F36" s="49"/>
      <c r="G36" s="49"/>
    </row>
    <row r="37" spans="1:7" s="21" customFormat="1" ht="54" customHeight="1">
      <c r="A37" s="29">
        <f>A35+1</f>
        <v>16</v>
      </c>
      <c r="B37" s="33" t="s">
        <v>136</v>
      </c>
      <c r="C37" s="28"/>
      <c r="D37" s="21" t="s">
        <v>94</v>
      </c>
      <c r="E37" s="31">
        <v>3.8</v>
      </c>
      <c r="F37" s="49"/>
      <c r="G37" s="49">
        <f>E37*F37</f>
        <v>0</v>
      </c>
    </row>
    <row r="38" spans="1:7" s="16" customFormat="1" ht="6.6" customHeight="1">
      <c r="A38" s="29"/>
      <c r="B38" s="33"/>
      <c r="C38" s="33"/>
      <c r="D38" s="20"/>
      <c r="E38" s="31"/>
      <c r="F38" s="49"/>
      <c r="G38" s="49"/>
    </row>
    <row r="39" spans="1:7" s="2" customFormat="1" ht="54" customHeight="1">
      <c r="A39" s="29">
        <f>A37+1</f>
        <v>17</v>
      </c>
      <c r="B39" s="33" t="s">
        <v>119</v>
      </c>
      <c r="C39" s="20"/>
      <c r="D39" s="21" t="s">
        <v>19</v>
      </c>
      <c r="E39" s="31">
        <v>27.8</v>
      </c>
      <c r="F39" s="49"/>
      <c r="G39" s="49">
        <f>E39*F39</f>
        <v>0</v>
      </c>
    </row>
    <row r="40" spans="1:7" s="16" customFormat="1" ht="6.6" customHeight="1">
      <c r="A40" s="29"/>
      <c r="B40" s="33"/>
      <c r="C40" s="33"/>
      <c r="D40" s="20"/>
      <c r="E40" s="31"/>
      <c r="F40" s="49"/>
      <c r="G40" s="49"/>
    </row>
    <row r="41" spans="1:7" s="2" customFormat="1" ht="15" customHeight="1">
      <c r="A41" s="29"/>
      <c r="B41" s="100" t="s">
        <v>102</v>
      </c>
      <c r="C41" s="20"/>
      <c r="D41" s="21"/>
      <c r="E41" s="32"/>
      <c r="F41" s="49"/>
      <c r="G41" s="49"/>
    </row>
    <row r="42" spans="1:7" s="21" customFormat="1" ht="40.9" customHeight="1">
      <c r="A42" s="29">
        <f>A39+1</f>
        <v>18</v>
      </c>
      <c r="B42" s="33" t="s">
        <v>151</v>
      </c>
      <c r="C42" s="20"/>
      <c r="D42" s="21" t="s">
        <v>0</v>
      </c>
      <c r="E42" s="21">
        <v>280</v>
      </c>
      <c r="F42" s="49"/>
      <c r="G42" s="49">
        <f>E42*F42</f>
        <v>0</v>
      </c>
    </row>
    <row r="43" spans="1:7" s="16" customFormat="1" ht="6.6" customHeight="1">
      <c r="A43" s="29"/>
      <c r="B43" s="33"/>
      <c r="C43" s="33"/>
      <c r="D43" s="20"/>
      <c r="E43" s="31"/>
      <c r="F43" s="49"/>
      <c r="G43" s="49"/>
    </row>
    <row r="44" spans="1:7" s="21" customFormat="1" ht="40.9" customHeight="1">
      <c r="A44" s="29">
        <f>A42+1</f>
        <v>19</v>
      </c>
      <c r="B44" s="33" t="s">
        <v>118</v>
      </c>
      <c r="C44" s="20"/>
      <c r="D44" s="21" t="s">
        <v>0</v>
      </c>
      <c r="E44" s="21">
        <v>24</v>
      </c>
      <c r="F44" s="49"/>
      <c r="G44" s="49">
        <f>E44*F44</f>
        <v>0</v>
      </c>
    </row>
    <row r="45" spans="1:7" s="16" customFormat="1" ht="6.6" customHeight="1">
      <c r="A45" s="29"/>
      <c r="B45" s="33"/>
      <c r="C45" s="33"/>
      <c r="D45" s="20"/>
      <c r="E45" s="31"/>
      <c r="F45" s="49"/>
      <c r="G45" s="49"/>
    </row>
    <row r="46" spans="1:7" s="21" customFormat="1" ht="51">
      <c r="A46" s="29">
        <f>A44+1</f>
        <v>20</v>
      </c>
      <c r="B46" s="33" t="s">
        <v>150</v>
      </c>
      <c r="C46" s="20"/>
      <c r="D46" s="21" t="s">
        <v>0</v>
      </c>
      <c r="E46" s="21">
        <v>90</v>
      </c>
      <c r="F46" s="49"/>
      <c r="G46" s="49">
        <f>E46*F46</f>
        <v>0</v>
      </c>
    </row>
    <row r="47" spans="1:7" s="16" customFormat="1" ht="6.6" customHeight="1">
      <c r="A47" s="29"/>
      <c r="B47" s="33"/>
      <c r="C47" s="33"/>
      <c r="D47" s="20"/>
      <c r="E47" s="31"/>
      <c r="F47" s="49"/>
      <c r="G47" s="49"/>
    </row>
    <row r="48" spans="1:7" s="2" customFormat="1" ht="27.6" customHeight="1">
      <c r="A48" s="29">
        <f>A46+1</f>
        <v>21</v>
      </c>
      <c r="B48" s="33" t="s">
        <v>123</v>
      </c>
      <c r="C48" s="20"/>
      <c r="D48" s="21" t="s">
        <v>0</v>
      </c>
      <c r="E48" s="21">
        <v>92</v>
      </c>
      <c r="F48" s="49"/>
      <c r="G48" s="49">
        <f>E48*F48</f>
        <v>0</v>
      </c>
    </row>
    <row r="49" spans="1:8" s="16" customFormat="1" ht="6.6" customHeight="1">
      <c r="A49" s="29"/>
      <c r="B49" s="33"/>
      <c r="C49" s="33"/>
      <c r="D49" s="20"/>
      <c r="E49" s="31"/>
      <c r="F49" s="49"/>
      <c r="G49" s="49"/>
    </row>
    <row r="50" spans="1:8" s="2" customFormat="1" ht="27.6" customHeight="1">
      <c r="A50" s="29">
        <f>A48+1</f>
        <v>22</v>
      </c>
      <c r="B50" s="33" t="s">
        <v>20</v>
      </c>
      <c r="C50" s="20"/>
      <c r="D50" s="21" t="s">
        <v>9</v>
      </c>
      <c r="E50" s="21">
        <v>4</v>
      </c>
      <c r="F50" s="49"/>
      <c r="G50" s="49">
        <f>E50*F50</f>
        <v>0</v>
      </c>
    </row>
    <row r="51" spans="1:8" s="16" customFormat="1" ht="6.6" customHeight="1">
      <c r="A51" s="29"/>
      <c r="B51" s="33"/>
      <c r="C51" s="33"/>
      <c r="D51" s="20"/>
      <c r="E51" s="31"/>
      <c r="F51" s="49"/>
      <c r="G51" s="49"/>
    </row>
    <row r="52" spans="1:8" s="2" customFormat="1" ht="28.15" customHeight="1">
      <c r="A52" s="29">
        <f>A50+1</f>
        <v>23</v>
      </c>
      <c r="B52" s="33" t="s">
        <v>27</v>
      </c>
      <c r="C52" s="20"/>
      <c r="D52" s="21" t="s">
        <v>9</v>
      </c>
      <c r="E52" s="21">
        <v>2</v>
      </c>
      <c r="F52" s="49"/>
      <c r="G52" s="49">
        <f>E52*F52</f>
        <v>0</v>
      </c>
    </row>
    <row r="53" spans="1:8" s="16" customFormat="1" ht="6.6" customHeight="1">
      <c r="A53" s="29"/>
      <c r="B53" s="33"/>
      <c r="C53" s="33"/>
      <c r="D53" s="20"/>
      <c r="E53" s="31"/>
      <c r="F53" s="49"/>
      <c r="G53" s="49"/>
    </row>
    <row r="54" spans="1:8" s="2" customFormat="1" ht="27.6" customHeight="1">
      <c r="A54" s="29">
        <f>A52+1</f>
        <v>24</v>
      </c>
      <c r="B54" s="33" t="s">
        <v>26</v>
      </c>
      <c r="C54" s="20"/>
      <c r="D54" s="21" t="s">
        <v>0</v>
      </c>
      <c r="E54" s="21">
        <v>98</v>
      </c>
      <c r="F54" s="49"/>
      <c r="G54" s="49">
        <f>E54*F54</f>
        <v>0</v>
      </c>
    </row>
    <row r="55" spans="1:8" s="16" customFormat="1" ht="6.6" customHeight="1">
      <c r="A55" s="29"/>
      <c r="B55" s="33"/>
      <c r="C55" s="33"/>
      <c r="D55" s="20"/>
      <c r="E55" s="31"/>
      <c r="F55" s="49"/>
      <c r="G55" s="49"/>
    </row>
    <row r="56" spans="1:8" s="21" customFormat="1" ht="52.5" customHeight="1">
      <c r="A56" s="29">
        <f t="shared" ref="A56:A58" si="0">A54+1</f>
        <v>25</v>
      </c>
      <c r="B56" s="132" t="s">
        <v>200</v>
      </c>
      <c r="C56" s="20"/>
      <c r="D56" s="21" t="s">
        <v>3</v>
      </c>
      <c r="E56" s="21">
        <v>1</v>
      </c>
      <c r="F56" s="49"/>
      <c r="G56" s="49">
        <f>E56*F56</f>
        <v>0</v>
      </c>
    </row>
    <row r="57" spans="1:8" s="138" customFormat="1" ht="9" customHeight="1">
      <c r="A57" s="133"/>
      <c r="B57" s="134"/>
      <c r="C57" s="135"/>
      <c r="D57" s="120"/>
      <c r="E57" s="136"/>
      <c r="F57" s="137"/>
      <c r="G57" s="137"/>
    </row>
    <row r="58" spans="1:8" s="21" customFormat="1" ht="38.25">
      <c r="A58" s="29">
        <f t="shared" si="0"/>
        <v>26</v>
      </c>
      <c r="B58" s="33" t="s">
        <v>143</v>
      </c>
      <c r="C58" s="28"/>
      <c r="D58" s="20"/>
      <c r="F58" s="49"/>
      <c r="G58" s="49"/>
      <c r="H58" s="32"/>
    </row>
    <row r="59" spans="1:8" s="16" customFormat="1" ht="27.6" customHeight="1">
      <c r="A59" s="29"/>
      <c r="B59" s="33" t="s">
        <v>142</v>
      </c>
      <c r="C59" s="28"/>
      <c r="D59" s="104" t="s">
        <v>93</v>
      </c>
      <c r="E59" s="105">
        <v>10.8</v>
      </c>
      <c r="G59" s="49"/>
    </row>
    <row r="60" spans="1:8" s="16" customFormat="1">
      <c r="A60" s="29"/>
      <c r="B60" s="33" t="s">
        <v>13</v>
      </c>
      <c r="C60" s="28"/>
      <c r="D60" s="104" t="s">
        <v>94</v>
      </c>
      <c r="E60" s="106">
        <v>4</v>
      </c>
      <c r="G60" s="49"/>
    </row>
    <row r="61" spans="1:8" s="16" customFormat="1">
      <c r="A61" s="29"/>
      <c r="B61" s="33" t="s">
        <v>14</v>
      </c>
      <c r="C61" s="28"/>
      <c r="D61" s="104" t="s">
        <v>94</v>
      </c>
      <c r="E61" s="106">
        <v>4</v>
      </c>
      <c r="G61" s="49"/>
    </row>
    <row r="62" spans="1:8" s="21" customFormat="1" ht="27">
      <c r="A62" s="29"/>
      <c r="B62" s="33" t="s">
        <v>31</v>
      </c>
      <c r="C62" s="28"/>
      <c r="D62" s="104" t="s">
        <v>93</v>
      </c>
      <c r="E62" s="106">
        <v>0.4</v>
      </c>
      <c r="G62" s="49"/>
    </row>
    <row r="63" spans="1:8" s="21" customFormat="1" ht="28.5" customHeight="1">
      <c r="A63" s="29"/>
      <c r="B63" s="33" t="s">
        <v>144</v>
      </c>
      <c r="C63" s="28"/>
      <c r="D63" s="104" t="s">
        <v>9</v>
      </c>
      <c r="E63" s="106">
        <v>1</v>
      </c>
      <c r="G63" s="49"/>
    </row>
    <row r="64" spans="1:8" s="21" customFormat="1" ht="42" customHeight="1">
      <c r="A64" s="29"/>
      <c r="B64" s="33" t="s">
        <v>145</v>
      </c>
      <c r="C64" s="28"/>
      <c r="D64" s="104" t="s">
        <v>9</v>
      </c>
      <c r="E64" s="106">
        <v>1</v>
      </c>
      <c r="G64" s="49"/>
    </row>
    <row r="65" spans="1:14" s="21" customFormat="1" ht="42" customHeight="1">
      <c r="A65" s="29"/>
      <c r="B65" s="33" t="s">
        <v>146</v>
      </c>
      <c r="C65" s="28"/>
      <c r="D65" s="104" t="s">
        <v>9</v>
      </c>
      <c r="E65" s="106">
        <v>1</v>
      </c>
      <c r="G65" s="49"/>
    </row>
    <row r="66" spans="1:14" s="120" customFormat="1" ht="27.75" customHeight="1">
      <c r="A66" s="29"/>
      <c r="B66" s="30" t="s">
        <v>147</v>
      </c>
      <c r="C66" s="20"/>
      <c r="D66" s="104" t="s">
        <v>94</v>
      </c>
      <c r="E66" s="106">
        <v>1.7</v>
      </c>
      <c r="F66" s="49"/>
      <c r="G66" s="49"/>
    </row>
    <row r="67" spans="1:14" s="120" customFormat="1" ht="27" customHeight="1">
      <c r="A67" s="29"/>
      <c r="B67" s="30" t="s">
        <v>111</v>
      </c>
      <c r="C67" s="20"/>
      <c r="D67" s="104" t="s">
        <v>103</v>
      </c>
      <c r="E67" s="106">
        <v>15.6</v>
      </c>
      <c r="F67" s="49"/>
      <c r="G67" s="49"/>
    </row>
    <row r="68" spans="1:14" s="120" customFormat="1" ht="15.75" customHeight="1">
      <c r="A68" s="29"/>
      <c r="B68" s="30" t="s">
        <v>148</v>
      </c>
      <c r="C68" s="20"/>
      <c r="D68" s="104" t="s">
        <v>93</v>
      </c>
      <c r="E68" s="106">
        <v>0.9</v>
      </c>
      <c r="F68" s="49"/>
      <c r="G68" s="49"/>
    </row>
    <row r="69" spans="1:14" s="21" customFormat="1" ht="51.75" customHeight="1">
      <c r="A69" s="29"/>
      <c r="B69" s="33" t="s">
        <v>149</v>
      </c>
      <c r="C69" s="28"/>
      <c r="D69" s="104" t="s">
        <v>9</v>
      </c>
      <c r="E69" s="106">
        <v>1</v>
      </c>
      <c r="G69" s="49"/>
    </row>
    <row r="70" spans="1:14" s="21" customFormat="1" ht="40.9" customHeight="1">
      <c r="A70" s="29"/>
      <c r="B70" s="33" t="s">
        <v>108</v>
      </c>
      <c r="C70" s="28"/>
      <c r="D70" s="104" t="s">
        <v>94</v>
      </c>
      <c r="E70" s="106">
        <v>0.3</v>
      </c>
      <c r="G70" s="49"/>
    </row>
    <row r="71" spans="1:14" s="21" customFormat="1" ht="40.15" customHeight="1">
      <c r="A71" s="29"/>
      <c r="B71" s="33" t="s">
        <v>109</v>
      </c>
      <c r="C71" s="28"/>
      <c r="D71" s="104" t="s">
        <v>93</v>
      </c>
      <c r="E71" s="105">
        <v>4.0999999999999996</v>
      </c>
      <c r="G71" s="49"/>
    </row>
    <row r="72" spans="1:14" s="21" customFormat="1" ht="55.15" customHeight="1">
      <c r="A72" s="29"/>
      <c r="B72" s="30" t="s">
        <v>120</v>
      </c>
      <c r="C72" s="20"/>
      <c r="D72" s="104" t="s">
        <v>93</v>
      </c>
      <c r="E72" s="105">
        <v>6.8</v>
      </c>
      <c r="G72" s="49"/>
    </row>
    <row r="73" spans="1:14" s="16" customFormat="1">
      <c r="B73" s="34" t="s">
        <v>140</v>
      </c>
      <c r="C73" s="111"/>
      <c r="D73" s="107" t="s">
        <v>3</v>
      </c>
      <c r="E73" s="108">
        <v>1</v>
      </c>
      <c r="F73" s="109"/>
      <c r="G73" s="110">
        <f>E73*F73</f>
        <v>0</v>
      </c>
      <c r="K73" s="35"/>
      <c r="M73" s="35"/>
      <c r="N73" s="36"/>
    </row>
    <row r="74" spans="1:14" s="16" customFormat="1" ht="6.6" customHeight="1">
      <c r="A74" s="29"/>
      <c r="B74" s="33"/>
      <c r="C74" s="33"/>
      <c r="D74" s="20"/>
      <c r="E74" s="31"/>
      <c r="F74" s="49"/>
      <c r="G74" s="49"/>
    </row>
    <row r="75" spans="1:14" s="21" customFormat="1" ht="38.25">
      <c r="A75" s="29">
        <f>A58+1</f>
        <v>27</v>
      </c>
      <c r="B75" s="30" t="s">
        <v>141</v>
      </c>
      <c r="C75" s="20"/>
      <c r="F75" s="49"/>
      <c r="G75" s="49"/>
    </row>
    <row r="76" spans="1:14" s="16" customFormat="1" ht="25.5">
      <c r="A76" s="29"/>
      <c r="B76" s="30" t="s">
        <v>201</v>
      </c>
      <c r="C76" s="20"/>
      <c r="D76" s="104" t="s">
        <v>93</v>
      </c>
      <c r="E76" s="105">
        <v>2.8</v>
      </c>
      <c r="F76" s="49"/>
      <c r="G76" s="49"/>
    </row>
    <row r="77" spans="1:14" s="16" customFormat="1">
      <c r="A77" s="29"/>
      <c r="B77" s="30" t="s">
        <v>13</v>
      </c>
      <c r="C77" s="20"/>
      <c r="D77" s="104" t="s">
        <v>94</v>
      </c>
      <c r="E77" s="105">
        <v>2.1</v>
      </c>
      <c r="F77" s="49"/>
      <c r="G77" s="49"/>
      <c r="H77" s="32"/>
      <c r="I77" s="32"/>
    </row>
    <row r="78" spans="1:14" s="16" customFormat="1">
      <c r="A78" s="29"/>
      <c r="B78" s="30" t="s">
        <v>14</v>
      </c>
      <c r="C78" s="20"/>
      <c r="D78" s="104" t="s">
        <v>94</v>
      </c>
      <c r="E78" s="105">
        <v>2.1</v>
      </c>
      <c r="F78" s="49"/>
      <c r="G78" s="49"/>
      <c r="H78" s="32"/>
      <c r="I78" s="32"/>
    </row>
    <row r="79" spans="1:14" s="21" customFormat="1" ht="27">
      <c r="A79" s="29"/>
      <c r="B79" s="30" t="s">
        <v>124</v>
      </c>
      <c r="C79" s="20"/>
      <c r="D79" s="104" t="s">
        <v>93</v>
      </c>
      <c r="E79" s="106">
        <v>0.21</v>
      </c>
      <c r="F79" s="49"/>
      <c r="G79" s="49"/>
    </row>
    <row r="80" spans="1:14" s="21" customFormat="1" ht="13.5" customHeight="1">
      <c r="A80" s="29"/>
      <c r="B80" s="30" t="s">
        <v>110</v>
      </c>
      <c r="C80" s="20"/>
      <c r="D80" s="104" t="s">
        <v>94</v>
      </c>
      <c r="E80" s="105">
        <v>7.5</v>
      </c>
      <c r="F80" s="49"/>
      <c r="G80" s="49"/>
    </row>
    <row r="81" spans="1:13" s="21" customFormat="1" ht="25.5">
      <c r="A81" s="29"/>
      <c r="B81" s="30" t="s">
        <v>111</v>
      </c>
      <c r="C81" s="20"/>
      <c r="D81" s="104" t="s">
        <v>103</v>
      </c>
      <c r="E81" s="105">
        <v>51.5</v>
      </c>
      <c r="F81" s="49"/>
      <c r="G81" s="49"/>
    </row>
    <row r="82" spans="1:13" s="21" customFormat="1" ht="25.5">
      <c r="A82" s="29"/>
      <c r="B82" s="30" t="s">
        <v>210</v>
      </c>
      <c r="C82" s="20"/>
      <c r="D82" s="104" t="s">
        <v>9</v>
      </c>
      <c r="E82" s="146">
        <v>8</v>
      </c>
      <c r="F82" s="49"/>
      <c r="G82" s="49"/>
    </row>
    <row r="83" spans="1:13" s="21" customFormat="1" ht="29.45" customHeight="1">
      <c r="A83" s="29"/>
      <c r="B83" s="30" t="s">
        <v>204</v>
      </c>
      <c r="C83" s="20"/>
      <c r="D83" s="104" t="s">
        <v>93</v>
      </c>
      <c r="E83" s="105">
        <v>1.4</v>
      </c>
      <c r="F83" s="49"/>
      <c r="G83" s="49"/>
    </row>
    <row r="84" spans="1:13" s="21" customFormat="1" ht="25.5">
      <c r="A84" s="29"/>
      <c r="B84" s="30" t="s">
        <v>202</v>
      </c>
      <c r="C84" s="20"/>
      <c r="D84" s="104" t="s">
        <v>0</v>
      </c>
      <c r="E84" s="105">
        <v>6</v>
      </c>
      <c r="F84" s="49"/>
      <c r="G84" s="49"/>
    </row>
    <row r="85" spans="1:13" s="21" customFormat="1" ht="41.45" customHeight="1">
      <c r="A85" s="29"/>
      <c r="B85" s="30" t="s">
        <v>109</v>
      </c>
      <c r="C85" s="20"/>
      <c r="D85" s="104" t="s">
        <v>93</v>
      </c>
      <c r="E85" s="106">
        <v>1.45</v>
      </c>
      <c r="F85" s="49"/>
      <c r="G85" s="49"/>
    </row>
    <row r="86" spans="1:13" s="21" customFormat="1" ht="51">
      <c r="A86" s="29"/>
      <c r="B86" s="30" t="s">
        <v>120</v>
      </c>
      <c r="C86" s="28"/>
      <c r="D86" s="104" t="s">
        <v>93</v>
      </c>
      <c r="E86" s="106">
        <v>1.35</v>
      </c>
      <c r="F86" s="49"/>
      <c r="G86" s="49"/>
    </row>
    <row r="87" spans="1:13" s="16" customFormat="1" ht="14.25" customHeight="1">
      <c r="B87" s="34" t="s">
        <v>203</v>
      </c>
      <c r="C87" s="101"/>
      <c r="D87" s="139" t="s">
        <v>3</v>
      </c>
      <c r="E87" s="140">
        <v>1</v>
      </c>
      <c r="F87" s="141"/>
      <c r="G87" s="142">
        <f>E87*F87</f>
        <v>0</v>
      </c>
      <c r="H87" s="21"/>
      <c r="I87" s="35"/>
      <c r="J87" s="35"/>
      <c r="L87" s="35"/>
      <c r="M87" s="36"/>
    </row>
    <row r="88" spans="1:13" s="138" customFormat="1" ht="9" customHeight="1">
      <c r="A88" s="84"/>
      <c r="B88" s="125"/>
      <c r="C88" s="143"/>
      <c r="D88" s="81"/>
      <c r="E88" s="144"/>
      <c r="F88" s="145"/>
      <c r="G88" s="145"/>
    </row>
    <row r="89" spans="1:13" s="21" customFormat="1" ht="25.5">
      <c r="A89" s="29">
        <f>A75+1</f>
        <v>28</v>
      </c>
      <c r="B89" s="30" t="s">
        <v>205</v>
      </c>
      <c r="C89" s="20"/>
      <c r="F89" s="49"/>
      <c r="G89" s="49"/>
    </row>
    <row r="90" spans="1:13" s="16" customFormat="1" ht="26.45" customHeight="1">
      <c r="A90" s="29"/>
      <c r="B90" s="30" t="s">
        <v>211</v>
      </c>
      <c r="C90" s="20"/>
      <c r="D90" s="104" t="s">
        <v>93</v>
      </c>
      <c r="E90" s="105">
        <v>1</v>
      </c>
      <c r="F90" s="49"/>
      <c r="G90" s="49"/>
    </row>
    <row r="91" spans="1:13" s="16" customFormat="1" ht="13.5" customHeight="1">
      <c r="A91" s="29"/>
      <c r="B91" s="30" t="s">
        <v>13</v>
      </c>
      <c r="C91" s="20"/>
      <c r="D91" s="104" t="s">
        <v>94</v>
      </c>
      <c r="E91" s="105">
        <v>1.2</v>
      </c>
      <c r="F91" s="49"/>
      <c r="G91" s="49"/>
      <c r="H91" s="32"/>
      <c r="I91" s="32"/>
    </row>
    <row r="92" spans="1:13" s="16" customFormat="1" ht="13.5" customHeight="1">
      <c r="A92" s="29"/>
      <c r="B92" s="30" t="s">
        <v>14</v>
      </c>
      <c r="C92" s="20"/>
      <c r="D92" s="104" t="s">
        <v>94</v>
      </c>
      <c r="E92" s="105">
        <v>1.2</v>
      </c>
      <c r="F92" s="49"/>
      <c r="G92" s="49"/>
      <c r="H92" s="32"/>
      <c r="I92" s="32"/>
    </row>
    <row r="93" spans="1:13" s="21" customFormat="1" ht="27">
      <c r="A93" s="29"/>
      <c r="B93" s="30" t="s">
        <v>124</v>
      </c>
      <c r="C93" s="20"/>
      <c r="D93" s="104" t="s">
        <v>93</v>
      </c>
      <c r="E93" s="106">
        <v>0.12</v>
      </c>
      <c r="F93" s="49"/>
      <c r="G93" s="49"/>
    </row>
    <row r="94" spans="1:13" s="16" customFormat="1" ht="13.5" customHeight="1">
      <c r="A94" s="29"/>
      <c r="B94" s="30" t="s">
        <v>110</v>
      </c>
      <c r="C94" s="20"/>
      <c r="D94" s="104" t="s">
        <v>94</v>
      </c>
      <c r="E94" s="105">
        <v>3</v>
      </c>
      <c r="F94" s="49"/>
      <c r="G94" s="49"/>
      <c r="H94" s="32"/>
      <c r="I94" s="32"/>
    </row>
    <row r="95" spans="1:13" s="21" customFormat="1" ht="25.5">
      <c r="A95" s="29"/>
      <c r="B95" s="30" t="s">
        <v>111</v>
      </c>
      <c r="C95" s="20"/>
      <c r="D95" s="104" t="s">
        <v>103</v>
      </c>
      <c r="E95" s="105">
        <v>28.7</v>
      </c>
      <c r="F95" s="49"/>
      <c r="G95" s="49"/>
    </row>
    <row r="96" spans="1:13" s="21" customFormat="1" ht="25.5">
      <c r="A96" s="29"/>
      <c r="B96" s="30" t="s">
        <v>210</v>
      </c>
      <c r="C96" s="20"/>
      <c r="D96" s="104" t="s">
        <v>9</v>
      </c>
      <c r="E96" s="146">
        <v>6</v>
      </c>
      <c r="F96" s="49"/>
      <c r="G96" s="49"/>
    </row>
    <row r="97" spans="1:13" s="21" customFormat="1" ht="27.75" customHeight="1">
      <c r="A97" s="29"/>
      <c r="B97" s="30" t="s">
        <v>127</v>
      </c>
      <c r="C97" s="20"/>
      <c r="D97" s="104" t="s">
        <v>93</v>
      </c>
      <c r="E97" s="105">
        <v>0.6</v>
      </c>
      <c r="F97" s="49"/>
      <c r="G97" s="49"/>
    </row>
    <row r="98" spans="1:13" s="21" customFormat="1" ht="25.5">
      <c r="A98" s="29"/>
      <c r="B98" s="30" t="s">
        <v>202</v>
      </c>
      <c r="C98" s="20"/>
      <c r="D98" s="104" t="s">
        <v>0</v>
      </c>
      <c r="E98" s="105">
        <v>6</v>
      </c>
      <c r="F98" s="49"/>
      <c r="G98" s="49"/>
    </row>
    <row r="99" spans="1:13" s="21" customFormat="1" ht="38.25">
      <c r="A99" s="29"/>
      <c r="B99" s="30" t="s">
        <v>109</v>
      </c>
      <c r="C99" s="20"/>
      <c r="D99" s="104" t="s">
        <v>93</v>
      </c>
      <c r="E99" s="105">
        <v>0.4</v>
      </c>
      <c r="F99" s="49"/>
      <c r="G99" s="49"/>
    </row>
    <row r="100" spans="1:13" s="21" customFormat="1" ht="51">
      <c r="A100" s="29"/>
      <c r="B100" s="30" t="s">
        <v>120</v>
      </c>
      <c r="C100" s="28"/>
      <c r="D100" s="104" t="s">
        <v>93</v>
      </c>
      <c r="E100" s="105">
        <v>0.6</v>
      </c>
      <c r="F100" s="49"/>
      <c r="G100" s="49"/>
    </row>
    <row r="101" spans="1:13" s="16" customFormat="1" ht="14.25" customHeight="1">
      <c r="B101" s="34" t="s">
        <v>206</v>
      </c>
      <c r="C101" s="101"/>
      <c r="D101" s="107" t="s">
        <v>3</v>
      </c>
      <c r="E101" s="108">
        <v>1</v>
      </c>
      <c r="F101" s="109"/>
      <c r="G101" s="110">
        <f>E101*F101</f>
        <v>0</v>
      </c>
      <c r="H101" s="21"/>
      <c r="I101" s="35"/>
      <c r="J101" s="35"/>
      <c r="L101" s="35"/>
      <c r="M101" s="36"/>
    </row>
    <row r="102" spans="1:13" s="16" customFormat="1" ht="6.6" customHeight="1">
      <c r="A102" s="29"/>
      <c r="B102" s="33"/>
      <c r="C102" s="33"/>
      <c r="D102" s="20"/>
      <c r="E102" s="31"/>
      <c r="F102" s="49"/>
      <c r="G102" s="49"/>
    </row>
    <row r="103" spans="1:13" s="60" customFormat="1" ht="76.5">
      <c r="A103" s="29">
        <f>A89+1</f>
        <v>29</v>
      </c>
      <c r="B103" s="33" t="s">
        <v>28</v>
      </c>
      <c r="C103" s="59"/>
      <c r="D103" s="60" t="s">
        <v>9</v>
      </c>
      <c r="F103" s="66"/>
      <c r="G103" s="66"/>
    </row>
    <row r="104" spans="1:13" s="2" customFormat="1" ht="12.75">
      <c r="A104" s="29"/>
      <c r="B104" s="33" t="s">
        <v>209</v>
      </c>
      <c r="C104" s="20"/>
      <c r="D104" s="21" t="s">
        <v>9</v>
      </c>
      <c r="E104" s="21">
        <v>1</v>
      </c>
      <c r="F104" s="49"/>
      <c r="G104" s="49">
        <f>E104*F104</f>
        <v>0</v>
      </c>
    </row>
    <row r="105" spans="1:13" s="2" customFormat="1" ht="12.75">
      <c r="A105" s="29"/>
      <c r="B105" s="33" t="s">
        <v>121</v>
      </c>
      <c r="C105" s="20"/>
      <c r="D105" s="21" t="s">
        <v>9</v>
      </c>
      <c r="E105" s="21">
        <v>1</v>
      </c>
      <c r="F105" s="49"/>
      <c r="G105" s="49">
        <f>E105*F105</f>
        <v>0</v>
      </c>
    </row>
    <row r="106" spans="1:13" s="16" customFormat="1" ht="6.6" customHeight="1">
      <c r="A106" s="29"/>
      <c r="B106" s="33"/>
      <c r="C106" s="33"/>
      <c r="D106" s="20"/>
      <c r="E106" s="31"/>
      <c r="F106" s="49"/>
      <c r="G106" s="49"/>
    </row>
    <row r="107" spans="1:13" s="2" customFormat="1" ht="55.15" customHeight="1">
      <c r="A107" s="29">
        <f>A103+1</f>
        <v>30</v>
      </c>
      <c r="B107" s="30" t="s">
        <v>100</v>
      </c>
      <c r="C107" s="46"/>
      <c r="D107" s="21" t="s">
        <v>0</v>
      </c>
      <c r="E107" s="21">
        <v>98</v>
      </c>
      <c r="F107" s="49"/>
      <c r="G107" s="49">
        <f>E107*F107</f>
        <v>0</v>
      </c>
    </row>
    <row r="108" spans="1:13" ht="12" customHeight="1">
      <c r="A108" s="60"/>
      <c r="B108" s="61"/>
      <c r="C108" s="62"/>
      <c r="D108" s="60"/>
      <c r="E108" s="60"/>
      <c r="F108" s="66"/>
      <c r="G108" s="66"/>
    </row>
    <row r="109" spans="1:13" ht="15" customHeight="1" thickBot="1">
      <c r="A109" s="92" t="s">
        <v>96</v>
      </c>
      <c r="B109" s="68"/>
      <c r="C109" s="69"/>
      <c r="D109" s="70"/>
      <c r="E109" s="71"/>
      <c r="F109" s="72"/>
      <c r="G109" s="75">
        <f>ROUND(SUM(G6:G107),2)</f>
        <v>0</v>
      </c>
    </row>
    <row r="110" spans="1:13">
      <c r="A110" s="60"/>
      <c r="B110" s="61"/>
      <c r="C110" s="62"/>
      <c r="D110" s="60"/>
      <c r="E110" s="60"/>
      <c r="F110" s="60"/>
      <c r="G110" s="60"/>
    </row>
    <row r="111" spans="1:13">
      <c r="A111" s="60"/>
      <c r="B111" s="61"/>
      <c r="C111" s="62"/>
      <c r="D111" s="60"/>
      <c r="E111" s="60"/>
      <c r="F111" s="60"/>
      <c r="G111" s="60"/>
    </row>
    <row r="112" spans="1:13">
      <c r="A112" s="60"/>
      <c r="B112" s="61"/>
      <c r="C112" s="62"/>
      <c r="D112" s="60"/>
      <c r="E112" s="60"/>
      <c r="F112" s="60"/>
      <c r="G112" s="60"/>
    </row>
    <row r="113" spans="1:7">
      <c r="A113" s="60"/>
      <c r="B113" s="61"/>
      <c r="C113" s="62"/>
      <c r="D113" s="60"/>
      <c r="E113" s="60"/>
      <c r="F113" s="60"/>
      <c r="G113" s="60"/>
    </row>
    <row r="114" spans="1:7">
      <c r="A114" s="60"/>
      <c r="B114" s="61"/>
      <c r="C114" s="62"/>
      <c r="D114" s="60"/>
      <c r="E114" s="60"/>
      <c r="F114" s="60"/>
      <c r="G114" s="60"/>
    </row>
    <row r="115" spans="1:7">
      <c r="A115" s="60"/>
      <c r="B115" s="61"/>
      <c r="C115" s="62"/>
      <c r="D115" s="60"/>
      <c r="E115" s="60"/>
      <c r="F115" s="60"/>
      <c r="G115" s="60"/>
    </row>
    <row r="116" spans="1:7">
      <c r="A116" s="60"/>
      <c r="B116" s="61"/>
      <c r="C116" s="62"/>
      <c r="D116" s="60"/>
      <c r="E116" s="60"/>
      <c r="F116" s="60"/>
      <c r="G116" s="60"/>
    </row>
    <row r="117" spans="1:7">
      <c r="A117" s="60"/>
      <c r="B117" s="61"/>
      <c r="C117" s="62"/>
      <c r="D117" s="60"/>
      <c r="E117" s="60"/>
      <c r="F117" s="60"/>
      <c r="G117" s="60"/>
    </row>
    <row r="118" spans="1:7">
      <c r="A118" s="60"/>
      <c r="B118" s="61"/>
      <c r="C118" s="62"/>
      <c r="D118" s="60"/>
      <c r="E118" s="60"/>
      <c r="F118" s="60"/>
      <c r="G118" s="60"/>
    </row>
    <row r="119" spans="1:7">
      <c r="A119" s="60"/>
      <c r="B119" s="61"/>
      <c r="C119" s="62"/>
      <c r="D119" s="60"/>
      <c r="E119" s="60"/>
      <c r="F119" s="60"/>
      <c r="G119" s="60"/>
    </row>
    <row r="120" spans="1:7">
      <c r="A120" s="60"/>
      <c r="B120" s="61"/>
      <c r="C120" s="62"/>
      <c r="D120" s="60"/>
      <c r="E120" s="60"/>
      <c r="F120" s="60"/>
      <c r="G120" s="60"/>
    </row>
    <row r="121" spans="1:7">
      <c r="A121" s="60"/>
      <c r="B121" s="61"/>
      <c r="C121" s="62"/>
      <c r="D121" s="60"/>
      <c r="E121" s="60"/>
      <c r="F121" s="60"/>
      <c r="G121" s="60"/>
    </row>
    <row r="122" spans="1:7">
      <c r="A122" s="60"/>
      <c r="B122" s="61"/>
      <c r="C122" s="62"/>
      <c r="D122" s="60"/>
      <c r="E122" s="60"/>
      <c r="F122" s="60"/>
      <c r="G122" s="60"/>
    </row>
    <row r="123" spans="1:7">
      <c r="A123" s="60"/>
      <c r="B123" s="61"/>
      <c r="C123" s="62"/>
      <c r="D123" s="60"/>
      <c r="E123" s="60"/>
      <c r="F123" s="60"/>
      <c r="G123" s="60"/>
    </row>
    <row r="124" spans="1:7">
      <c r="A124" s="60"/>
      <c r="B124" s="61"/>
      <c r="C124" s="62"/>
      <c r="D124" s="60"/>
      <c r="E124" s="60"/>
      <c r="F124" s="60"/>
      <c r="G124" s="60"/>
    </row>
    <row r="125" spans="1:7">
      <c r="A125" s="60"/>
      <c r="B125" s="61"/>
      <c r="C125" s="62"/>
      <c r="D125" s="60"/>
      <c r="E125" s="60"/>
      <c r="F125" s="60"/>
      <c r="G125" s="60"/>
    </row>
    <row r="126" spans="1:7">
      <c r="A126" s="60"/>
      <c r="B126" s="61"/>
      <c r="C126" s="62"/>
      <c r="D126" s="60"/>
      <c r="E126" s="60"/>
      <c r="F126" s="60"/>
      <c r="G126" s="60"/>
    </row>
    <row r="127" spans="1:7">
      <c r="A127" s="60"/>
      <c r="B127" s="61"/>
      <c r="C127" s="62"/>
      <c r="D127" s="60"/>
      <c r="E127" s="60"/>
      <c r="F127" s="60"/>
      <c r="G127" s="60"/>
    </row>
    <row r="128" spans="1:7">
      <c r="A128" s="60"/>
      <c r="B128" s="61"/>
      <c r="C128" s="62"/>
      <c r="D128" s="60"/>
      <c r="E128" s="60"/>
      <c r="F128" s="60"/>
      <c r="G128" s="60"/>
    </row>
    <row r="129" spans="1:7">
      <c r="A129" s="60"/>
      <c r="B129" s="61"/>
      <c r="C129" s="62"/>
      <c r="D129" s="60"/>
      <c r="E129" s="60"/>
      <c r="F129" s="60"/>
      <c r="G129" s="60"/>
    </row>
    <row r="130" spans="1:7">
      <c r="A130" s="60"/>
      <c r="B130" s="61"/>
      <c r="C130" s="62"/>
      <c r="D130" s="60"/>
      <c r="E130" s="60"/>
      <c r="F130" s="60"/>
      <c r="G130" s="60"/>
    </row>
    <row r="131" spans="1:7">
      <c r="A131" s="60"/>
      <c r="B131" s="61"/>
      <c r="C131" s="62"/>
      <c r="D131" s="60"/>
      <c r="E131" s="60"/>
      <c r="F131" s="60"/>
      <c r="G131" s="60"/>
    </row>
    <row r="132" spans="1:7">
      <c r="A132" s="60"/>
      <c r="B132" s="61"/>
      <c r="C132" s="62"/>
      <c r="D132" s="60"/>
      <c r="E132" s="60"/>
      <c r="F132" s="60"/>
      <c r="G132" s="60"/>
    </row>
    <row r="133" spans="1:7">
      <c r="A133" s="60"/>
      <c r="B133" s="61"/>
      <c r="C133" s="62"/>
      <c r="D133" s="60"/>
      <c r="E133" s="60"/>
      <c r="F133" s="60"/>
      <c r="G133" s="60"/>
    </row>
    <row r="134" spans="1:7">
      <c r="A134" s="60"/>
      <c r="B134" s="61"/>
      <c r="C134" s="62"/>
      <c r="D134" s="60"/>
      <c r="E134" s="60"/>
      <c r="F134" s="60"/>
      <c r="G134" s="60"/>
    </row>
    <row r="135" spans="1:7">
      <c r="A135" s="60"/>
      <c r="B135" s="61"/>
      <c r="C135" s="62"/>
      <c r="D135" s="60"/>
      <c r="E135" s="60"/>
      <c r="F135" s="60"/>
      <c r="G135" s="60"/>
    </row>
    <row r="136" spans="1:7">
      <c r="A136" s="60"/>
      <c r="B136" s="61"/>
      <c r="C136" s="62"/>
      <c r="D136" s="60"/>
      <c r="E136" s="60"/>
      <c r="F136" s="60"/>
      <c r="G136" s="60"/>
    </row>
    <row r="137" spans="1:7">
      <c r="A137" s="60"/>
      <c r="B137" s="61"/>
      <c r="C137" s="62"/>
      <c r="D137" s="60"/>
      <c r="E137" s="60"/>
      <c r="F137" s="60"/>
      <c r="G137" s="60"/>
    </row>
    <row r="138" spans="1:7">
      <c r="A138" s="60"/>
      <c r="B138" s="61"/>
      <c r="C138" s="62"/>
      <c r="D138" s="60"/>
      <c r="E138" s="60"/>
      <c r="F138" s="60"/>
      <c r="G138" s="60"/>
    </row>
    <row r="139" spans="1:7">
      <c r="A139" s="60"/>
      <c r="B139" s="61"/>
      <c r="C139" s="62"/>
      <c r="D139" s="60"/>
      <c r="E139" s="60"/>
      <c r="F139" s="60"/>
      <c r="G139" s="60"/>
    </row>
    <row r="140" spans="1:7">
      <c r="A140" s="60"/>
      <c r="B140" s="61"/>
      <c r="C140" s="62"/>
      <c r="D140" s="60"/>
      <c r="E140" s="60"/>
      <c r="F140" s="60"/>
      <c r="G140" s="60"/>
    </row>
    <row r="141" spans="1:7">
      <c r="A141" s="60"/>
      <c r="B141" s="61"/>
      <c r="C141" s="62"/>
      <c r="D141" s="60"/>
      <c r="E141" s="60"/>
      <c r="F141" s="60"/>
      <c r="G141" s="60"/>
    </row>
    <row r="142" spans="1:7">
      <c r="A142" s="60"/>
      <c r="B142" s="61"/>
      <c r="C142" s="62"/>
      <c r="D142" s="60"/>
      <c r="E142" s="60"/>
      <c r="F142" s="60"/>
      <c r="G142" s="60"/>
    </row>
    <row r="143" spans="1:7">
      <c r="A143" s="60"/>
      <c r="B143" s="61"/>
      <c r="C143" s="62"/>
      <c r="D143" s="60"/>
      <c r="E143" s="60"/>
      <c r="F143" s="60"/>
      <c r="G143" s="60"/>
    </row>
    <row r="144" spans="1:7">
      <c r="A144" s="60"/>
      <c r="B144" s="61"/>
      <c r="C144" s="62"/>
      <c r="D144" s="60"/>
      <c r="E144" s="60"/>
      <c r="F144" s="60"/>
      <c r="G144" s="60"/>
    </row>
    <row r="145" spans="1:7">
      <c r="A145" s="60"/>
      <c r="B145" s="61"/>
      <c r="C145" s="62"/>
      <c r="D145" s="60"/>
      <c r="E145" s="60"/>
      <c r="F145" s="60"/>
      <c r="G145" s="60"/>
    </row>
    <row r="146" spans="1:7">
      <c r="A146" s="60"/>
      <c r="B146" s="61"/>
      <c r="C146" s="62"/>
      <c r="D146" s="60"/>
      <c r="E146" s="60"/>
      <c r="F146" s="60"/>
      <c r="G146" s="60"/>
    </row>
    <row r="147" spans="1:7">
      <c r="A147" s="60"/>
      <c r="B147" s="61"/>
      <c r="C147" s="62"/>
      <c r="D147" s="60"/>
      <c r="E147" s="60"/>
      <c r="F147" s="60"/>
      <c r="G147" s="60"/>
    </row>
    <row r="148" spans="1:7">
      <c r="A148" s="60"/>
      <c r="B148" s="61"/>
      <c r="C148" s="62"/>
      <c r="D148" s="60"/>
      <c r="E148" s="60"/>
      <c r="F148" s="60"/>
      <c r="G148" s="60"/>
    </row>
    <row r="149" spans="1:7">
      <c r="A149" s="60"/>
      <c r="B149" s="61"/>
      <c r="C149" s="62"/>
      <c r="D149" s="60"/>
      <c r="E149" s="60"/>
      <c r="F149" s="60"/>
      <c r="G149" s="60"/>
    </row>
    <row r="150" spans="1:7">
      <c r="A150" s="60"/>
      <c r="B150" s="61"/>
      <c r="C150" s="62"/>
      <c r="D150" s="60"/>
      <c r="E150" s="60"/>
      <c r="F150" s="60"/>
      <c r="G150" s="60"/>
    </row>
    <row r="151" spans="1:7">
      <c r="A151" s="60"/>
      <c r="B151" s="61"/>
      <c r="C151" s="62"/>
      <c r="D151" s="60"/>
      <c r="E151" s="60"/>
      <c r="F151" s="60"/>
      <c r="G151" s="60"/>
    </row>
    <row r="152" spans="1:7">
      <c r="A152" s="60"/>
      <c r="B152" s="61"/>
      <c r="C152" s="62"/>
      <c r="D152" s="60"/>
      <c r="E152" s="60"/>
      <c r="F152" s="60"/>
      <c r="G152" s="60"/>
    </row>
    <row r="153" spans="1:7">
      <c r="A153" s="60"/>
      <c r="B153" s="61"/>
      <c r="C153" s="62"/>
      <c r="D153" s="60"/>
      <c r="E153" s="60"/>
      <c r="F153" s="60"/>
      <c r="G153" s="60"/>
    </row>
    <row r="154" spans="1:7">
      <c r="A154" s="60"/>
      <c r="B154" s="61"/>
      <c r="C154" s="62"/>
      <c r="D154" s="60"/>
      <c r="E154" s="60"/>
      <c r="F154" s="60"/>
      <c r="G154" s="60"/>
    </row>
    <row r="155" spans="1:7">
      <c r="A155" s="60"/>
      <c r="B155" s="61"/>
      <c r="C155" s="62"/>
      <c r="D155" s="60"/>
      <c r="E155" s="60"/>
      <c r="F155" s="60"/>
      <c r="G155" s="60"/>
    </row>
    <row r="156" spans="1:7">
      <c r="A156" s="60"/>
      <c r="B156" s="61"/>
      <c r="C156" s="62"/>
      <c r="D156" s="60"/>
      <c r="E156" s="60"/>
      <c r="F156" s="60"/>
      <c r="G156" s="60"/>
    </row>
    <row r="157" spans="1:7">
      <c r="A157" s="60"/>
      <c r="B157" s="61"/>
      <c r="C157" s="62"/>
      <c r="D157" s="60"/>
      <c r="E157" s="60"/>
      <c r="F157" s="60"/>
      <c r="G157" s="60"/>
    </row>
    <row r="158" spans="1:7">
      <c r="A158" s="60"/>
      <c r="B158" s="61"/>
      <c r="C158" s="62"/>
      <c r="D158" s="60"/>
      <c r="E158" s="60"/>
      <c r="F158" s="60"/>
      <c r="G158" s="60"/>
    </row>
    <row r="159" spans="1:7">
      <c r="A159" s="60"/>
      <c r="B159" s="61"/>
      <c r="C159" s="62"/>
      <c r="D159" s="60"/>
      <c r="E159" s="60"/>
      <c r="F159" s="60"/>
      <c r="G159" s="60"/>
    </row>
    <row r="160" spans="1:7">
      <c r="A160" s="60"/>
      <c r="B160" s="61"/>
      <c r="C160" s="62"/>
      <c r="D160" s="60"/>
      <c r="E160" s="60"/>
      <c r="F160" s="60"/>
      <c r="G160" s="60"/>
    </row>
    <row r="161" spans="1:7">
      <c r="A161" s="60"/>
      <c r="B161" s="61"/>
      <c r="C161" s="62"/>
      <c r="D161" s="60"/>
      <c r="E161" s="60"/>
      <c r="F161" s="60"/>
      <c r="G161" s="60"/>
    </row>
    <row r="162" spans="1:7">
      <c r="A162" s="60"/>
      <c r="B162" s="61"/>
      <c r="C162" s="62"/>
      <c r="D162" s="60"/>
      <c r="E162" s="60"/>
      <c r="F162" s="60"/>
      <c r="G162" s="60"/>
    </row>
    <row r="163" spans="1:7">
      <c r="A163" s="60"/>
      <c r="B163" s="61"/>
      <c r="C163" s="62"/>
      <c r="D163" s="60"/>
      <c r="E163" s="60"/>
      <c r="F163" s="60"/>
      <c r="G163" s="60"/>
    </row>
    <row r="164" spans="1:7">
      <c r="A164" s="60"/>
      <c r="B164" s="61"/>
      <c r="C164" s="62"/>
      <c r="D164" s="60"/>
      <c r="E164" s="60"/>
      <c r="F164" s="60"/>
      <c r="G164" s="60"/>
    </row>
    <row r="165" spans="1:7">
      <c r="A165" s="60"/>
      <c r="B165" s="61"/>
      <c r="C165" s="62"/>
      <c r="D165" s="60"/>
      <c r="E165" s="60"/>
      <c r="F165" s="60"/>
      <c r="G165" s="60"/>
    </row>
    <row r="166" spans="1:7">
      <c r="A166" s="60"/>
      <c r="B166" s="61"/>
      <c r="C166" s="62"/>
      <c r="D166" s="60"/>
      <c r="E166" s="60"/>
      <c r="F166" s="60"/>
      <c r="G166" s="60"/>
    </row>
    <row r="167" spans="1:7">
      <c r="A167" s="60"/>
      <c r="B167" s="61"/>
      <c r="C167" s="62"/>
      <c r="D167" s="60"/>
      <c r="E167" s="60"/>
      <c r="F167" s="60"/>
      <c r="G167" s="60"/>
    </row>
    <row r="168" spans="1:7">
      <c r="A168" s="60"/>
      <c r="B168" s="61"/>
      <c r="C168" s="62"/>
      <c r="D168" s="60"/>
      <c r="E168" s="60"/>
      <c r="F168" s="60"/>
      <c r="G168" s="60"/>
    </row>
    <row r="169" spans="1:7">
      <c r="A169" s="60"/>
      <c r="B169" s="61"/>
      <c r="C169" s="62"/>
      <c r="D169" s="60"/>
      <c r="E169" s="60"/>
      <c r="F169" s="60"/>
      <c r="G169" s="60"/>
    </row>
    <row r="170" spans="1:7">
      <c r="A170" s="60"/>
      <c r="B170" s="61"/>
      <c r="C170" s="62"/>
      <c r="D170" s="60"/>
      <c r="E170" s="60"/>
      <c r="F170" s="60"/>
      <c r="G170" s="60"/>
    </row>
    <row r="171" spans="1:7">
      <c r="A171" s="60"/>
      <c r="B171" s="61"/>
      <c r="C171" s="62"/>
      <c r="D171" s="60"/>
      <c r="E171" s="60"/>
      <c r="F171" s="60"/>
      <c r="G171" s="60"/>
    </row>
    <row r="172" spans="1:7">
      <c r="A172" s="60"/>
      <c r="B172" s="61"/>
      <c r="C172" s="62"/>
      <c r="D172" s="60"/>
      <c r="E172" s="60"/>
      <c r="F172" s="60"/>
      <c r="G172" s="60"/>
    </row>
    <row r="173" spans="1:7">
      <c r="A173" s="60"/>
      <c r="B173" s="61"/>
      <c r="C173" s="62"/>
      <c r="D173" s="60"/>
      <c r="E173" s="60"/>
      <c r="F173" s="60"/>
      <c r="G173" s="60"/>
    </row>
    <row r="174" spans="1:7">
      <c r="A174" s="60"/>
      <c r="B174" s="61"/>
      <c r="C174" s="62"/>
      <c r="D174" s="60"/>
      <c r="E174" s="60"/>
      <c r="F174" s="60"/>
      <c r="G174" s="60"/>
    </row>
    <row r="175" spans="1:7">
      <c r="A175" s="60"/>
      <c r="B175" s="61"/>
      <c r="C175" s="62"/>
      <c r="D175" s="60"/>
      <c r="E175" s="60"/>
      <c r="F175" s="60"/>
      <c r="G175" s="60"/>
    </row>
    <row r="176" spans="1:7">
      <c r="A176" s="60"/>
      <c r="B176" s="61"/>
      <c r="C176" s="62"/>
      <c r="D176" s="60"/>
      <c r="E176" s="60"/>
      <c r="F176" s="60"/>
      <c r="G176" s="60"/>
    </row>
    <row r="177" spans="1:7">
      <c r="A177" s="60"/>
      <c r="B177" s="61"/>
      <c r="C177" s="62"/>
      <c r="D177" s="60"/>
      <c r="E177" s="60"/>
      <c r="F177" s="60"/>
      <c r="G177" s="60"/>
    </row>
    <row r="178" spans="1:7">
      <c r="A178" s="60"/>
      <c r="B178" s="61"/>
      <c r="C178" s="62"/>
      <c r="D178" s="60"/>
      <c r="E178" s="60"/>
      <c r="F178" s="60"/>
      <c r="G178" s="60"/>
    </row>
    <row r="179" spans="1:7">
      <c r="A179" s="60"/>
      <c r="B179" s="61"/>
      <c r="C179" s="62"/>
      <c r="D179" s="60"/>
      <c r="E179" s="60"/>
      <c r="F179" s="60"/>
      <c r="G179" s="60"/>
    </row>
    <row r="180" spans="1:7">
      <c r="A180" s="60"/>
      <c r="B180" s="61"/>
      <c r="C180" s="62"/>
      <c r="D180" s="60"/>
      <c r="E180" s="60"/>
      <c r="F180" s="60"/>
      <c r="G180" s="60"/>
    </row>
    <row r="181" spans="1:7">
      <c r="A181" s="60"/>
      <c r="B181" s="61"/>
      <c r="C181" s="62"/>
      <c r="D181" s="60"/>
      <c r="E181" s="60"/>
      <c r="F181" s="60"/>
      <c r="G181" s="60"/>
    </row>
    <row r="182" spans="1:7">
      <c r="A182" s="60"/>
      <c r="B182" s="61"/>
      <c r="C182" s="62"/>
      <c r="D182" s="60"/>
      <c r="E182" s="60"/>
      <c r="F182" s="60"/>
      <c r="G182" s="60"/>
    </row>
    <row r="183" spans="1:7">
      <c r="A183" s="60"/>
      <c r="B183" s="61"/>
      <c r="C183" s="62"/>
      <c r="D183" s="60"/>
      <c r="E183" s="60"/>
      <c r="F183" s="60"/>
      <c r="G183" s="60"/>
    </row>
    <row r="184" spans="1:7">
      <c r="A184" s="60"/>
      <c r="B184" s="61"/>
      <c r="C184" s="62"/>
      <c r="D184" s="60"/>
      <c r="E184" s="60"/>
      <c r="F184" s="60"/>
      <c r="G184" s="60"/>
    </row>
    <row r="185" spans="1:7">
      <c r="A185" s="60"/>
      <c r="B185" s="61"/>
      <c r="C185" s="62"/>
      <c r="D185" s="60"/>
      <c r="E185" s="60"/>
      <c r="F185" s="60"/>
      <c r="G185" s="60"/>
    </row>
    <row r="186" spans="1:7">
      <c r="A186" s="60"/>
      <c r="B186" s="61"/>
      <c r="C186" s="62"/>
      <c r="D186" s="60"/>
      <c r="E186" s="60"/>
      <c r="F186" s="60"/>
      <c r="G186" s="60"/>
    </row>
    <row r="187" spans="1:7">
      <c r="A187" s="60"/>
      <c r="B187" s="61"/>
      <c r="C187" s="62"/>
      <c r="D187" s="60"/>
      <c r="E187" s="60"/>
      <c r="F187" s="60"/>
      <c r="G187" s="60"/>
    </row>
    <row r="188" spans="1:7">
      <c r="A188" s="60"/>
      <c r="B188" s="61"/>
      <c r="C188" s="62"/>
      <c r="D188" s="60"/>
      <c r="E188" s="60"/>
      <c r="F188" s="60"/>
      <c r="G188" s="60"/>
    </row>
    <row r="189" spans="1:7">
      <c r="A189" s="60"/>
      <c r="B189" s="61"/>
      <c r="C189" s="62"/>
      <c r="D189" s="60"/>
      <c r="E189" s="60"/>
      <c r="F189" s="60"/>
      <c r="G189" s="60"/>
    </row>
    <row r="190" spans="1:7">
      <c r="A190" s="60"/>
      <c r="B190" s="61"/>
      <c r="C190" s="62"/>
      <c r="D190" s="60"/>
      <c r="E190" s="60"/>
      <c r="F190" s="60"/>
      <c r="G190" s="60"/>
    </row>
    <row r="191" spans="1:7">
      <c r="A191" s="60"/>
      <c r="B191" s="61"/>
      <c r="C191" s="62"/>
      <c r="D191" s="60"/>
      <c r="E191" s="60"/>
      <c r="F191" s="60"/>
      <c r="G191" s="60"/>
    </row>
    <row r="192" spans="1:7">
      <c r="A192" s="60"/>
      <c r="B192" s="61"/>
      <c r="C192" s="62"/>
      <c r="D192" s="60"/>
      <c r="E192" s="60"/>
      <c r="F192" s="60"/>
      <c r="G192" s="60"/>
    </row>
    <row r="193" spans="1:7">
      <c r="A193" s="60"/>
      <c r="B193" s="61"/>
      <c r="C193" s="62"/>
      <c r="D193" s="60"/>
      <c r="E193" s="60"/>
      <c r="F193" s="60"/>
      <c r="G193" s="60"/>
    </row>
    <row r="194" spans="1:7">
      <c r="A194" s="60"/>
      <c r="B194" s="61"/>
      <c r="C194" s="62"/>
      <c r="D194" s="60"/>
      <c r="E194" s="60"/>
      <c r="F194" s="60"/>
      <c r="G194" s="60"/>
    </row>
    <row r="195" spans="1:7">
      <c r="A195" s="60"/>
      <c r="B195" s="61"/>
      <c r="C195" s="62"/>
      <c r="D195" s="60"/>
      <c r="E195" s="60"/>
      <c r="F195" s="60"/>
      <c r="G195" s="60"/>
    </row>
    <row r="196" spans="1:7">
      <c r="A196" s="60"/>
      <c r="B196" s="61"/>
      <c r="C196" s="62"/>
      <c r="D196" s="60"/>
      <c r="E196" s="60"/>
      <c r="F196" s="60"/>
      <c r="G196" s="60"/>
    </row>
    <row r="197" spans="1:7">
      <c r="A197" s="60"/>
      <c r="B197" s="61"/>
      <c r="C197" s="62"/>
      <c r="D197" s="60"/>
      <c r="E197" s="60"/>
      <c r="F197" s="60"/>
      <c r="G197" s="60"/>
    </row>
    <row r="198" spans="1:7">
      <c r="A198" s="60"/>
      <c r="B198" s="61"/>
      <c r="C198" s="62"/>
      <c r="D198" s="60"/>
      <c r="E198" s="60"/>
      <c r="F198" s="60"/>
      <c r="G198" s="60"/>
    </row>
    <row r="199" spans="1:7">
      <c r="A199" s="60"/>
      <c r="B199" s="61"/>
      <c r="C199" s="62"/>
      <c r="D199" s="60"/>
      <c r="E199" s="60"/>
      <c r="F199" s="60"/>
      <c r="G199" s="60"/>
    </row>
    <row r="200" spans="1:7">
      <c r="A200" s="60"/>
      <c r="B200" s="61"/>
      <c r="C200" s="62"/>
      <c r="D200" s="60"/>
      <c r="E200" s="60"/>
      <c r="F200" s="60"/>
      <c r="G200" s="60"/>
    </row>
    <row r="201" spans="1:7">
      <c r="A201" s="60"/>
      <c r="B201" s="61"/>
      <c r="C201" s="62"/>
      <c r="D201" s="60"/>
      <c r="E201" s="60"/>
      <c r="F201" s="60"/>
      <c r="G201" s="60"/>
    </row>
    <row r="202" spans="1:7">
      <c r="A202" s="60"/>
      <c r="B202" s="61"/>
      <c r="C202" s="62"/>
      <c r="D202" s="60"/>
      <c r="E202" s="60"/>
      <c r="F202" s="60"/>
      <c r="G202" s="60"/>
    </row>
    <row r="203" spans="1:7">
      <c r="A203" s="60"/>
      <c r="B203" s="61"/>
      <c r="C203" s="62"/>
      <c r="D203" s="60"/>
      <c r="E203" s="60"/>
      <c r="F203" s="60"/>
      <c r="G203" s="60"/>
    </row>
    <row r="204" spans="1:7">
      <c r="A204" s="60"/>
      <c r="B204" s="61"/>
      <c r="C204" s="62"/>
      <c r="D204" s="60"/>
      <c r="E204" s="60"/>
      <c r="F204" s="60"/>
      <c r="G204" s="60"/>
    </row>
    <row r="205" spans="1:7">
      <c r="A205" s="60"/>
      <c r="B205" s="61"/>
      <c r="C205" s="62"/>
      <c r="D205" s="60"/>
      <c r="E205" s="60"/>
      <c r="F205" s="60"/>
      <c r="G205" s="60"/>
    </row>
    <row r="206" spans="1:7">
      <c r="A206" s="60"/>
      <c r="B206" s="61"/>
      <c r="C206" s="62"/>
      <c r="D206" s="60"/>
      <c r="E206" s="60"/>
      <c r="F206" s="60"/>
      <c r="G206" s="60"/>
    </row>
    <row r="207" spans="1:7">
      <c r="A207" s="60"/>
      <c r="B207" s="61"/>
      <c r="C207" s="62"/>
      <c r="D207" s="60"/>
      <c r="E207" s="60"/>
      <c r="F207" s="60"/>
      <c r="G207" s="60"/>
    </row>
    <row r="208" spans="1:7">
      <c r="A208" s="60"/>
      <c r="B208" s="61"/>
      <c r="C208" s="62"/>
      <c r="D208" s="60"/>
      <c r="E208" s="60"/>
      <c r="F208" s="60"/>
      <c r="G208" s="60"/>
    </row>
    <row r="209" spans="1:7">
      <c r="A209" s="60"/>
      <c r="B209" s="61"/>
      <c r="C209" s="62"/>
      <c r="D209" s="60"/>
      <c r="E209" s="60"/>
      <c r="F209" s="60"/>
      <c r="G209" s="60"/>
    </row>
    <row r="210" spans="1:7">
      <c r="A210" s="60"/>
      <c r="B210" s="61"/>
      <c r="C210" s="62"/>
      <c r="D210" s="60"/>
      <c r="E210" s="60"/>
      <c r="F210" s="60"/>
      <c r="G210" s="60"/>
    </row>
    <row r="211" spans="1:7">
      <c r="A211" s="60"/>
      <c r="B211" s="61"/>
      <c r="C211" s="62"/>
      <c r="D211" s="60"/>
      <c r="E211" s="60"/>
      <c r="F211" s="60"/>
      <c r="G211" s="60"/>
    </row>
    <row r="212" spans="1:7">
      <c r="A212" s="60"/>
      <c r="B212" s="61"/>
      <c r="C212" s="62"/>
      <c r="D212" s="60"/>
      <c r="E212" s="60"/>
      <c r="F212" s="60"/>
      <c r="G212" s="60"/>
    </row>
    <row r="213" spans="1:7">
      <c r="A213" s="60"/>
      <c r="B213" s="61"/>
      <c r="C213" s="62"/>
      <c r="D213" s="60"/>
      <c r="E213" s="60"/>
      <c r="F213" s="60"/>
      <c r="G213" s="60"/>
    </row>
    <row r="214" spans="1:7">
      <c r="A214" s="60"/>
      <c r="B214" s="61"/>
      <c r="C214" s="62"/>
      <c r="D214" s="60"/>
      <c r="E214" s="60"/>
      <c r="F214" s="60"/>
      <c r="G214" s="60"/>
    </row>
    <row r="215" spans="1:7">
      <c r="A215" s="60"/>
      <c r="B215" s="61"/>
      <c r="C215" s="62"/>
      <c r="D215" s="60"/>
      <c r="E215" s="60"/>
      <c r="F215" s="60"/>
      <c r="G215" s="60"/>
    </row>
    <row r="216" spans="1:7">
      <c r="A216" s="60"/>
      <c r="B216" s="61"/>
      <c r="C216" s="62"/>
      <c r="D216" s="60"/>
      <c r="E216" s="60"/>
      <c r="F216" s="60"/>
      <c r="G216" s="60"/>
    </row>
    <row r="217" spans="1:7">
      <c r="A217" s="60"/>
      <c r="B217" s="61"/>
      <c r="C217" s="62"/>
      <c r="D217" s="60"/>
      <c r="E217" s="60"/>
      <c r="F217" s="60"/>
      <c r="G217" s="60"/>
    </row>
    <row r="218" spans="1:7">
      <c r="A218" s="60"/>
      <c r="B218" s="61"/>
      <c r="C218" s="62"/>
      <c r="D218" s="60"/>
      <c r="E218" s="60"/>
      <c r="F218" s="60"/>
      <c r="G218" s="60"/>
    </row>
    <row r="219" spans="1:7">
      <c r="A219" s="60"/>
      <c r="B219" s="61"/>
      <c r="C219" s="62"/>
      <c r="D219" s="60"/>
      <c r="E219" s="60"/>
      <c r="F219" s="60"/>
      <c r="G219" s="60"/>
    </row>
    <row r="220" spans="1:7">
      <c r="A220" s="60"/>
      <c r="B220" s="61"/>
      <c r="C220" s="62"/>
      <c r="D220" s="60"/>
      <c r="E220" s="60"/>
      <c r="F220" s="60"/>
      <c r="G220" s="60"/>
    </row>
    <row r="221" spans="1:7">
      <c r="A221" s="60"/>
      <c r="B221" s="61"/>
      <c r="C221" s="62"/>
      <c r="D221" s="60"/>
      <c r="E221" s="60"/>
      <c r="F221" s="60"/>
      <c r="G221" s="60"/>
    </row>
    <row r="222" spans="1:7">
      <c r="A222" s="60"/>
      <c r="B222" s="61"/>
      <c r="C222" s="62"/>
      <c r="D222" s="60"/>
      <c r="E222" s="60"/>
      <c r="F222" s="60"/>
      <c r="G222" s="60"/>
    </row>
    <row r="223" spans="1:7">
      <c r="A223" s="60"/>
      <c r="B223" s="61"/>
      <c r="C223" s="62"/>
      <c r="D223" s="60"/>
      <c r="E223" s="60"/>
      <c r="F223" s="60"/>
      <c r="G223" s="60"/>
    </row>
    <row r="224" spans="1:7">
      <c r="A224" s="60"/>
      <c r="B224" s="61"/>
      <c r="C224" s="62"/>
      <c r="D224" s="60"/>
      <c r="E224" s="60"/>
      <c r="F224" s="60"/>
      <c r="G224" s="60"/>
    </row>
    <row r="225" spans="1:7">
      <c r="A225" s="60"/>
      <c r="B225" s="61"/>
      <c r="C225" s="62"/>
      <c r="D225" s="60"/>
      <c r="E225" s="60"/>
      <c r="F225" s="60"/>
      <c r="G225" s="60"/>
    </row>
    <row r="226" spans="1:7">
      <c r="A226" s="60"/>
      <c r="B226" s="61"/>
      <c r="C226" s="62"/>
      <c r="D226" s="60"/>
      <c r="E226" s="60"/>
      <c r="F226" s="60"/>
      <c r="G226" s="60"/>
    </row>
    <row r="227" spans="1:7">
      <c r="A227" s="60"/>
      <c r="B227" s="61"/>
      <c r="C227" s="62"/>
      <c r="D227" s="60"/>
      <c r="E227" s="60"/>
      <c r="F227" s="60"/>
      <c r="G227" s="60"/>
    </row>
    <row r="228" spans="1:7">
      <c r="A228" s="60"/>
      <c r="B228" s="61"/>
      <c r="C228" s="62"/>
      <c r="D228" s="60"/>
      <c r="E228" s="60"/>
      <c r="F228" s="60"/>
      <c r="G228" s="60"/>
    </row>
    <row r="229" spans="1:7">
      <c r="A229" s="60"/>
      <c r="B229" s="61"/>
      <c r="C229" s="62"/>
      <c r="D229" s="60"/>
      <c r="E229" s="60"/>
      <c r="F229" s="60"/>
      <c r="G229" s="60"/>
    </row>
    <row r="230" spans="1:7">
      <c r="A230" s="60"/>
      <c r="B230" s="61"/>
      <c r="C230" s="62"/>
      <c r="D230" s="60"/>
      <c r="E230" s="60"/>
      <c r="F230" s="60"/>
      <c r="G230" s="60"/>
    </row>
    <row r="231" spans="1:7">
      <c r="A231" s="60"/>
      <c r="B231" s="61"/>
      <c r="C231" s="62"/>
      <c r="D231" s="60"/>
      <c r="E231" s="60"/>
      <c r="F231" s="60"/>
      <c r="G231" s="60"/>
    </row>
    <row r="232" spans="1:7">
      <c r="A232" s="60"/>
      <c r="B232" s="61"/>
      <c r="C232" s="62"/>
      <c r="D232" s="60"/>
      <c r="E232" s="60"/>
      <c r="F232" s="60"/>
      <c r="G232" s="60"/>
    </row>
    <row r="233" spans="1:7">
      <c r="A233" s="60"/>
      <c r="B233" s="61"/>
      <c r="C233" s="62"/>
      <c r="D233" s="60"/>
      <c r="E233" s="60"/>
      <c r="F233" s="60"/>
      <c r="G233" s="60"/>
    </row>
    <row r="234" spans="1:7">
      <c r="A234" s="60"/>
      <c r="B234" s="61"/>
      <c r="C234" s="62"/>
      <c r="D234" s="60"/>
      <c r="E234" s="60"/>
      <c r="F234" s="60"/>
      <c r="G234" s="60"/>
    </row>
    <row r="235" spans="1:7">
      <c r="A235" s="60"/>
      <c r="B235" s="61"/>
      <c r="C235" s="62"/>
      <c r="D235" s="60"/>
      <c r="E235" s="60"/>
      <c r="F235" s="60"/>
      <c r="G235" s="60"/>
    </row>
    <row r="236" spans="1:7">
      <c r="A236" s="60"/>
      <c r="B236" s="61"/>
      <c r="C236" s="62"/>
      <c r="D236" s="60"/>
      <c r="E236" s="60"/>
      <c r="F236" s="60"/>
      <c r="G236" s="60"/>
    </row>
    <row r="237" spans="1:7">
      <c r="A237" s="60"/>
      <c r="B237" s="61"/>
      <c r="C237" s="62"/>
      <c r="D237" s="60"/>
      <c r="E237" s="60"/>
      <c r="F237" s="60"/>
      <c r="G237" s="60"/>
    </row>
    <row r="238" spans="1:7">
      <c r="A238" s="60"/>
      <c r="B238" s="61"/>
      <c r="C238" s="62"/>
      <c r="D238" s="60"/>
      <c r="E238" s="60"/>
      <c r="F238" s="60"/>
      <c r="G238" s="60"/>
    </row>
  </sheetData>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11"/>
  <sheetViews>
    <sheetView view="pageBreakPreview" zoomScaleNormal="100" zoomScaleSheetLayoutView="100" workbookViewId="0">
      <selection activeCell="F5" sqref="F5:F111"/>
    </sheetView>
  </sheetViews>
  <sheetFormatPr defaultColWidth="9.28515625" defaultRowHeight="14.25"/>
  <cols>
    <col min="1" max="1" width="3.28515625" style="16" customWidth="1"/>
    <col min="2" max="2" width="45.85546875" style="42" customWidth="1"/>
    <col min="3" max="3" width="0.7109375" style="43" customWidth="1"/>
    <col min="4" max="4" width="5.42578125" style="16" customWidth="1"/>
    <col min="5" max="5" width="7" style="16" bestFit="1" customWidth="1"/>
    <col min="6" max="6" width="12.140625" style="16" bestFit="1" customWidth="1"/>
    <col min="7" max="7" width="12.140625" style="16" customWidth="1"/>
    <col min="8" max="16384" width="9.28515625" style="16"/>
  </cols>
  <sheetData>
    <row r="1" spans="1:7">
      <c r="A1" s="10" t="s">
        <v>198</v>
      </c>
      <c r="B1" s="11"/>
      <c r="C1" s="12"/>
      <c r="D1" s="13"/>
      <c r="E1" s="14"/>
      <c r="F1" s="14"/>
      <c r="G1" s="15"/>
    </row>
    <row r="2" spans="1:7" ht="9" customHeight="1" thickBot="1">
      <c r="A2" s="29"/>
      <c r="B2" s="30"/>
      <c r="C2" s="20"/>
      <c r="D2" s="21"/>
      <c r="E2" s="21"/>
      <c r="F2" s="50"/>
      <c r="G2" s="50"/>
    </row>
    <row r="3" spans="1:7" s="156" customFormat="1" ht="11.25">
      <c r="A3" s="150" t="s">
        <v>10</v>
      </c>
      <c r="B3" s="151" t="s">
        <v>11</v>
      </c>
      <c r="C3" s="152"/>
      <c r="D3" s="153" t="s">
        <v>5</v>
      </c>
      <c r="E3" s="154" t="s">
        <v>6</v>
      </c>
      <c r="F3" s="154" t="s">
        <v>7</v>
      </c>
      <c r="G3" s="155" t="s">
        <v>8</v>
      </c>
    </row>
    <row r="4" spans="1:7" ht="6.75" customHeight="1">
      <c r="A4" s="21"/>
      <c r="B4" s="28"/>
      <c r="C4" s="3"/>
      <c r="D4" s="21"/>
      <c r="E4" s="21"/>
      <c r="F4" s="21"/>
      <c r="G4" s="21"/>
    </row>
    <row r="5" spans="1:7" ht="44.45" customHeight="1">
      <c r="A5" s="29">
        <v>1</v>
      </c>
      <c r="B5" s="33" t="s">
        <v>235</v>
      </c>
      <c r="C5" s="20"/>
      <c r="D5" s="21" t="s">
        <v>0</v>
      </c>
      <c r="E5" s="21">
        <v>70</v>
      </c>
      <c r="F5" s="49"/>
      <c r="G5" s="49">
        <f>E5*F5</f>
        <v>0</v>
      </c>
    </row>
    <row r="6" spans="1:7" ht="6.6" customHeight="1">
      <c r="A6" s="29"/>
      <c r="B6" s="30"/>
      <c r="C6" s="20"/>
      <c r="D6" s="21"/>
      <c r="E6" s="31"/>
      <c r="F6" s="49"/>
      <c r="G6" s="49"/>
    </row>
    <row r="7" spans="1:7" ht="41.25">
      <c r="A7" s="29">
        <f>A5+1</f>
        <v>2</v>
      </c>
      <c r="B7" s="33" t="s">
        <v>233</v>
      </c>
      <c r="C7" s="20"/>
      <c r="D7" s="21" t="s">
        <v>3</v>
      </c>
      <c r="E7" s="21">
        <v>14</v>
      </c>
      <c r="F7" s="49"/>
      <c r="G7" s="49">
        <f>E7*F7</f>
        <v>0</v>
      </c>
    </row>
    <row r="8" spans="1:7" ht="6.6" customHeight="1">
      <c r="A8" s="29"/>
      <c r="B8" s="30"/>
      <c r="C8" s="20"/>
      <c r="D8" s="21"/>
      <c r="E8" s="31"/>
      <c r="F8" s="49"/>
      <c r="G8" s="49"/>
    </row>
    <row r="9" spans="1:7" ht="39.75">
      <c r="A9" s="29">
        <f>A7+1</f>
        <v>3</v>
      </c>
      <c r="B9" s="33" t="s">
        <v>230</v>
      </c>
      <c r="C9" s="20"/>
      <c r="D9" s="21" t="s">
        <v>0</v>
      </c>
      <c r="E9" s="21">
        <v>500</v>
      </c>
      <c r="F9" s="49"/>
      <c r="G9" s="49">
        <f>E9*F9</f>
        <v>0</v>
      </c>
    </row>
    <row r="10" spans="1:7" ht="6.6" customHeight="1">
      <c r="A10" s="29"/>
      <c r="B10" s="30"/>
      <c r="C10" s="20"/>
      <c r="D10" s="21"/>
      <c r="E10" s="31"/>
      <c r="F10" s="49"/>
      <c r="G10" s="49"/>
    </row>
    <row r="11" spans="1:7" ht="54">
      <c r="A11" s="29">
        <f>A9+1</f>
        <v>4</v>
      </c>
      <c r="B11" s="33" t="s">
        <v>153</v>
      </c>
      <c r="C11" s="20"/>
      <c r="D11" s="21" t="s">
        <v>3</v>
      </c>
      <c r="E11" s="21">
        <v>4</v>
      </c>
      <c r="F11" s="49"/>
      <c r="G11" s="49">
        <f>E11*F11</f>
        <v>0</v>
      </c>
    </row>
    <row r="12" spans="1:7" ht="6.6" customHeight="1">
      <c r="A12" s="29"/>
      <c r="B12" s="30"/>
      <c r="C12" s="20"/>
      <c r="D12" s="21"/>
      <c r="E12" s="31"/>
      <c r="F12" s="49"/>
      <c r="G12" s="49"/>
    </row>
    <row r="13" spans="1:7" ht="27">
      <c r="A13" s="29">
        <f>A11+1</f>
        <v>5</v>
      </c>
      <c r="B13" s="33" t="s">
        <v>234</v>
      </c>
      <c r="C13" s="20"/>
      <c r="D13" s="21" t="s">
        <v>0</v>
      </c>
      <c r="E13" s="21">
        <v>12</v>
      </c>
      <c r="F13" s="49"/>
      <c r="G13" s="49">
        <f>E13*F13</f>
        <v>0</v>
      </c>
    </row>
    <row r="14" spans="1:7" ht="6.6" customHeight="1">
      <c r="A14" s="29"/>
      <c r="B14" s="30"/>
      <c r="C14" s="20"/>
      <c r="D14" s="21"/>
      <c r="E14" s="31"/>
      <c r="F14" s="49"/>
      <c r="G14" s="49"/>
    </row>
    <row r="15" spans="1:7" ht="41.25">
      <c r="A15" s="29">
        <f>A13+1</f>
        <v>6</v>
      </c>
      <c r="B15" s="33" t="s">
        <v>232</v>
      </c>
      <c r="C15" s="20"/>
      <c r="D15" s="21" t="s">
        <v>3</v>
      </c>
      <c r="E15" s="21">
        <v>10</v>
      </c>
      <c r="F15" s="49"/>
      <c r="G15" s="49">
        <f>E15*F15</f>
        <v>0</v>
      </c>
    </row>
    <row r="16" spans="1:7" ht="6.6" customHeight="1">
      <c r="A16" s="29"/>
      <c r="B16" s="30"/>
      <c r="C16" s="20"/>
      <c r="D16" s="21"/>
      <c r="E16" s="31"/>
      <c r="F16" s="49"/>
      <c r="G16" s="49"/>
    </row>
    <row r="17" spans="1:8" ht="39.75">
      <c r="A17" s="29">
        <f>A15+1</f>
        <v>7</v>
      </c>
      <c r="B17" s="33" t="s">
        <v>238</v>
      </c>
      <c r="C17" s="20"/>
      <c r="D17" s="21" t="s">
        <v>3</v>
      </c>
      <c r="E17" s="21">
        <v>6</v>
      </c>
      <c r="F17" s="49"/>
      <c r="G17" s="49">
        <f>E17*F17</f>
        <v>0</v>
      </c>
    </row>
    <row r="18" spans="1:8" ht="6.6" customHeight="1">
      <c r="A18" s="29"/>
      <c r="B18" s="30"/>
      <c r="C18" s="20"/>
      <c r="D18" s="21"/>
      <c r="E18" s="31"/>
      <c r="F18" s="49"/>
      <c r="G18" s="49"/>
    </row>
    <row r="19" spans="1:8" ht="28.9" customHeight="1">
      <c r="A19" s="29">
        <f>A17+1</f>
        <v>8</v>
      </c>
      <c r="B19" s="33" t="s">
        <v>231</v>
      </c>
      <c r="C19" s="20"/>
      <c r="D19" s="21" t="s">
        <v>0</v>
      </c>
      <c r="E19" s="21">
        <v>40</v>
      </c>
      <c r="F19" s="49"/>
      <c r="G19" s="49">
        <f>E19*F19</f>
        <v>0</v>
      </c>
    </row>
    <row r="20" spans="1:8" ht="6.6" customHeight="1">
      <c r="A20" s="29"/>
      <c r="B20" s="30"/>
      <c r="C20" s="20"/>
      <c r="D20" s="21"/>
      <c r="E20" s="31"/>
      <c r="F20" s="49"/>
      <c r="G20" s="49"/>
    </row>
    <row r="21" spans="1:8" ht="41.25">
      <c r="A21" s="29">
        <f>A19+1</f>
        <v>9</v>
      </c>
      <c r="B21" s="33" t="s">
        <v>229</v>
      </c>
      <c r="C21" s="20"/>
      <c r="D21" s="21" t="s">
        <v>3</v>
      </c>
      <c r="E21" s="21">
        <v>4</v>
      </c>
      <c r="F21" s="49"/>
      <c r="G21" s="49">
        <f>E21*F21</f>
        <v>0</v>
      </c>
    </row>
    <row r="22" spans="1:8" ht="6.6" customHeight="1">
      <c r="A22" s="29"/>
      <c r="B22" s="30"/>
      <c r="C22" s="20"/>
      <c r="D22" s="21"/>
      <c r="E22" s="31"/>
      <c r="F22" s="49"/>
      <c r="G22" s="49"/>
    </row>
    <row r="23" spans="1:8" ht="25.5">
      <c r="A23" s="29">
        <f>A21+1</f>
        <v>10</v>
      </c>
      <c r="B23" s="33" t="s">
        <v>112</v>
      </c>
      <c r="C23" s="20"/>
      <c r="D23" s="21" t="s">
        <v>9</v>
      </c>
      <c r="E23" s="21">
        <v>16</v>
      </c>
      <c r="F23" s="49"/>
      <c r="G23" s="49">
        <f>E23*F23</f>
        <v>0</v>
      </c>
    </row>
    <row r="24" spans="1:8" ht="6.6" customHeight="1">
      <c r="A24" s="29"/>
      <c r="B24" s="30"/>
      <c r="C24" s="20"/>
      <c r="D24" s="21"/>
      <c r="E24" s="31"/>
      <c r="F24" s="49"/>
      <c r="G24" s="49"/>
    </row>
    <row r="25" spans="1:8" s="21" customFormat="1" ht="40.9" customHeight="1">
      <c r="A25" s="29">
        <f>A23+1</f>
        <v>11</v>
      </c>
      <c r="B25" s="44" t="s">
        <v>199</v>
      </c>
      <c r="C25" s="20"/>
      <c r="D25" s="112"/>
      <c r="E25" s="102"/>
      <c r="F25" s="113"/>
      <c r="G25" s="113"/>
      <c r="H25" s="115"/>
    </row>
    <row r="26" spans="1:8" s="21" customFormat="1" ht="12" customHeight="1">
      <c r="A26" s="29"/>
      <c r="B26" s="147" t="s">
        <v>160</v>
      </c>
      <c r="C26" s="20"/>
      <c r="F26" s="49"/>
      <c r="G26" s="50"/>
    </row>
    <row r="27" spans="1:8" s="128" customFormat="1" ht="76.5">
      <c r="A27" s="124"/>
      <c r="B27" s="30" t="s">
        <v>225</v>
      </c>
      <c r="C27" s="125"/>
      <c r="D27" s="103" t="s">
        <v>9</v>
      </c>
      <c r="E27" s="103">
        <v>1</v>
      </c>
      <c r="F27" s="126"/>
      <c r="G27" s="127" t="s">
        <v>155</v>
      </c>
    </row>
    <row r="28" spans="1:8" s="128" customFormat="1" ht="38.25">
      <c r="A28" s="124"/>
      <c r="B28" s="30" t="s">
        <v>224</v>
      </c>
      <c r="C28" s="125"/>
      <c r="D28" s="103" t="s">
        <v>9</v>
      </c>
      <c r="E28" s="103">
        <v>1</v>
      </c>
      <c r="F28" s="126"/>
      <c r="G28" s="127" t="s">
        <v>155</v>
      </c>
    </row>
    <row r="29" spans="1:8" s="128" customFormat="1" ht="40.15" customHeight="1">
      <c r="A29" s="124"/>
      <c r="B29" s="30" t="s">
        <v>226</v>
      </c>
      <c r="C29" s="125"/>
      <c r="D29" s="103" t="s">
        <v>9</v>
      </c>
      <c r="E29" s="103">
        <v>4</v>
      </c>
      <c r="F29" s="126"/>
      <c r="G29" s="127" t="s">
        <v>155</v>
      </c>
    </row>
    <row r="30" spans="1:8" s="128" customFormat="1" ht="38.25">
      <c r="A30" s="124"/>
      <c r="B30" s="30" t="s">
        <v>215</v>
      </c>
      <c r="C30" s="125"/>
      <c r="D30" s="103" t="s">
        <v>9</v>
      </c>
      <c r="E30" s="103">
        <v>3</v>
      </c>
      <c r="F30" s="126"/>
      <c r="G30" s="127" t="s">
        <v>155</v>
      </c>
    </row>
    <row r="31" spans="1:8" s="128" customFormat="1" ht="51">
      <c r="A31" s="124"/>
      <c r="B31" s="30" t="s">
        <v>217</v>
      </c>
      <c r="C31" s="125"/>
      <c r="D31" s="103" t="s">
        <v>9</v>
      </c>
      <c r="E31" s="103">
        <v>2</v>
      </c>
      <c r="F31" s="126"/>
      <c r="G31" s="127" t="s">
        <v>155</v>
      </c>
    </row>
    <row r="32" spans="1:8" s="128" customFormat="1" ht="25.5">
      <c r="A32" s="124"/>
      <c r="B32" s="30" t="s">
        <v>216</v>
      </c>
      <c r="C32" s="125"/>
      <c r="D32" s="103" t="s">
        <v>9</v>
      </c>
      <c r="E32" s="103">
        <v>1</v>
      </c>
      <c r="F32" s="126"/>
      <c r="G32" s="127" t="s">
        <v>155</v>
      </c>
    </row>
    <row r="33" spans="1:8" s="128" customFormat="1" ht="51">
      <c r="A33" s="124"/>
      <c r="B33" s="30" t="s">
        <v>218</v>
      </c>
      <c r="C33" s="125"/>
      <c r="D33" s="103" t="s">
        <v>9</v>
      </c>
      <c r="E33" s="103">
        <v>1</v>
      </c>
      <c r="F33" s="126"/>
      <c r="G33" s="127" t="s">
        <v>155</v>
      </c>
    </row>
    <row r="34" spans="1:8" s="128" customFormat="1" ht="38.25">
      <c r="A34" s="124"/>
      <c r="B34" s="30" t="s">
        <v>219</v>
      </c>
      <c r="C34" s="125"/>
      <c r="D34" s="103" t="s">
        <v>9</v>
      </c>
      <c r="E34" s="103">
        <v>1</v>
      </c>
      <c r="F34" s="126"/>
      <c r="G34" s="127" t="s">
        <v>155</v>
      </c>
    </row>
    <row r="35" spans="1:8" s="21" customFormat="1" ht="38.25">
      <c r="A35" s="29"/>
      <c r="B35" s="130" t="s">
        <v>221</v>
      </c>
      <c r="C35" s="28"/>
      <c r="D35" s="103" t="s">
        <v>9</v>
      </c>
      <c r="E35" s="103">
        <v>1</v>
      </c>
      <c r="F35" s="129"/>
      <c r="G35" s="114"/>
    </row>
    <row r="36" spans="1:8" s="21" customFormat="1" ht="38.25">
      <c r="A36" s="29"/>
      <c r="B36" s="130" t="s">
        <v>220</v>
      </c>
      <c r="C36" s="28"/>
      <c r="D36" s="103" t="s">
        <v>9</v>
      </c>
      <c r="E36" s="103">
        <v>1</v>
      </c>
      <c r="F36" s="129"/>
      <c r="G36" s="114"/>
    </row>
    <row r="37" spans="1:8" s="21" customFormat="1" ht="25.5">
      <c r="A37" s="29"/>
      <c r="B37" s="130" t="s">
        <v>222</v>
      </c>
      <c r="C37" s="28"/>
      <c r="D37" s="103" t="s">
        <v>9</v>
      </c>
      <c r="E37" s="103">
        <v>1</v>
      </c>
      <c r="F37" s="129"/>
      <c r="G37" s="114"/>
    </row>
    <row r="38" spans="1:8" s="21" customFormat="1" ht="25.5">
      <c r="A38" s="29"/>
      <c r="B38" s="130" t="s">
        <v>223</v>
      </c>
      <c r="C38" s="28"/>
      <c r="D38" s="103" t="s">
        <v>9</v>
      </c>
      <c r="E38" s="103">
        <v>1</v>
      </c>
      <c r="F38" s="129"/>
      <c r="G38" s="114"/>
    </row>
    <row r="39" spans="1:8" s="21" customFormat="1" ht="12" customHeight="1">
      <c r="A39" s="29"/>
      <c r="B39" s="147" t="s">
        <v>174</v>
      </c>
      <c r="C39" s="20"/>
      <c r="F39" s="49"/>
      <c r="G39" s="50"/>
    </row>
    <row r="40" spans="1:8" s="21" customFormat="1" ht="54">
      <c r="A40" s="29"/>
      <c r="B40" s="119" t="s">
        <v>227</v>
      </c>
      <c r="C40" s="20"/>
      <c r="D40" s="104" t="s">
        <v>9</v>
      </c>
      <c r="E40" s="103">
        <v>1</v>
      </c>
      <c r="F40" s="49"/>
      <c r="G40" s="49"/>
      <c r="H40" s="116"/>
    </row>
    <row r="41" spans="1:8" s="21" customFormat="1" ht="38.25">
      <c r="A41" s="29"/>
      <c r="B41" s="30" t="s">
        <v>228</v>
      </c>
      <c r="C41" s="3"/>
      <c r="D41" s="103" t="s">
        <v>9</v>
      </c>
      <c r="E41" s="103">
        <v>2</v>
      </c>
      <c r="F41" s="49"/>
      <c r="G41" s="49"/>
    </row>
    <row r="42" spans="1:8" s="21" customFormat="1" ht="42" customHeight="1">
      <c r="A42" s="29"/>
      <c r="B42" s="28" t="s">
        <v>240</v>
      </c>
      <c r="C42" s="28"/>
      <c r="D42" s="103" t="s">
        <v>9</v>
      </c>
      <c r="E42" s="103">
        <v>1</v>
      </c>
      <c r="F42" s="129"/>
      <c r="G42" s="114"/>
    </row>
    <row r="43" spans="1:8" s="21" customFormat="1" ht="12.75">
      <c r="A43" s="29"/>
      <c r="B43" s="121" t="s">
        <v>159</v>
      </c>
      <c r="C43" s="122"/>
      <c r="F43" s="49"/>
      <c r="G43" s="50"/>
    </row>
    <row r="44" spans="1:8" s="21" customFormat="1" ht="53.45" customHeight="1">
      <c r="A44" s="29"/>
      <c r="B44" s="28" t="s">
        <v>237</v>
      </c>
      <c r="C44" s="3"/>
      <c r="D44" s="103" t="s">
        <v>9</v>
      </c>
      <c r="E44" s="103">
        <v>1</v>
      </c>
      <c r="F44" s="88"/>
      <c r="G44" s="88"/>
      <c r="H44" s="115"/>
    </row>
    <row r="45" spans="1:8">
      <c r="B45" s="34" t="s">
        <v>236</v>
      </c>
      <c r="C45" s="101"/>
      <c r="D45" s="108" t="s">
        <v>3</v>
      </c>
      <c r="E45" s="108">
        <v>1</v>
      </c>
      <c r="F45" s="110"/>
      <c r="G45" s="110">
        <f>E45*F45</f>
        <v>0</v>
      </c>
      <c r="H45" s="35"/>
    </row>
    <row r="46" spans="1:8" ht="9" customHeight="1">
      <c r="A46" s="29"/>
      <c r="B46" s="30"/>
      <c r="C46" s="20"/>
      <c r="D46" s="21"/>
      <c r="E46" s="31"/>
      <c r="F46" s="49"/>
      <c r="G46" s="49"/>
    </row>
    <row r="47" spans="1:8" s="21" customFormat="1" ht="76.5">
      <c r="A47" s="29">
        <f>A25+1</f>
        <v>12</v>
      </c>
      <c r="B47" s="44" t="s">
        <v>161</v>
      </c>
      <c r="C47" s="20"/>
      <c r="D47" s="112"/>
      <c r="E47" s="102"/>
      <c r="F47" s="113"/>
      <c r="G47" s="113"/>
      <c r="H47" s="115"/>
    </row>
    <row r="48" spans="1:8" s="21" customFormat="1" ht="12.75">
      <c r="A48" s="29"/>
      <c r="B48" s="123" t="s">
        <v>160</v>
      </c>
      <c r="C48" s="20"/>
      <c r="F48" s="49"/>
      <c r="G48" s="50"/>
    </row>
    <row r="49" spans="1:7" s="128" customFormat="1" ht="67.150000000000006" customHeight="1">
      <c r="A49" s="124"/>
      <c r="B49" s="30" t="s">
        <v>183</v>
      </c>
      <c r="C49" s="125"/>
      <c r="D49" s="103" t="s">
        <v>9</v>
      </c>
      <c r="E49" s="103">
        <v>1</v>
      </c>
      <c r="F49" s="126"/>
      <c r="G49" s="127" t="s">
        <v>155</v>
      </c>
    </row>
    <row r="50" spans="1:7" s="21" customFormat="1" ht="51">
      <c r="A50" s="29"/>
      <c r="B50" s="119" t="s">
        <v>239</v>
      </c>
      <c r="C50" s="20"/>
      <c r="D50" s="103" t="s">
        <v>9</v>
      </c>
      <c r="E50" s="103">
        <v>1</v>
      </c>
      <c r="F50" s="49"/>
      <c r="G50" s="50"/>
    </row>
    <row r="51" spans="1:7" s="21" customFormat="1" ht="12.75">
      <c r="A51" s="29"/>
      <c r="B51" s="123" t="s">
        <v>154</v>
      </c>
      <c r="C51" s="20"/>
      <c r="F51" s="49"/>
      <c r="G51" s="50"/>
    </row>
    <row r="52" spans="1:7" s="128" customFormat="1" ht="14.45" customHeight="1">
      <c r="A52" s="124"/>
      <c r="B52" s="30" t="s">
        <v>162</v>
      </c>
      <c r="C52" s="125"/>
      <c r="D52" s="103" t="s">
        <v>9</v>
      </c>
      <c r="E52" s="103">
        <v>2</v>
      </c>
      <c r="F52" s="126"/>
      <c r="G52" s="127" t="s">
        <v>155</v>
      </c>
    </row>
    <row r="53" spans="1:7" s="128" customFormat="1" ht="12.75">
      <c r="A53" s="124"/>
      <c r="B53" s="30" t="s">
        <v>156</v>
      </c>
      <c r="C53" s="125"/>
      <c r="D53" s="103" t="s">
        <v>9</v>
      </c>
      <c r="E53" s="103">
        <v>2</v>
      </c>
      <c r="F53" s="126"/>
      <c r="G53" s="127" t="s">
        <v>155</v>
      </c>
    </row>
    <row r="54" spans="1:7" s="128" customFormat="1" ht="13.9" customHeight="1">
      <c r="A54" s="124"/>
      <c r="B54" s="30" t="s">
        <v>163</v>
      </c>
      <c r="C54" s="125"/>
      <c r="D54" s="103" t="s">
        <v>9</v>
      </c>
      <c r="E54" s="103">
        <v>2</v>
      </c>
      <c r="F54" s="126"/>
      <c r="G54" s="127" t="s">
        <v>155</v>
      </c>
    </row>
    <row r="55" spans="1:7" s="128" customFormat="1" ht="12.75">
      <c r="A55" s="124"/>
      <c r="B55" s="30" t="s">
        <v>156</v>
      </c>
      <c r="C55" s="125"/>
      <c r="D55" s="103" t="s">
        <v>9</v>
      </c>
      <c r="E55" s="103">
        <v>2</v>
      </c>
      <c r="F55" s="126"/>
      <c r="G55" s="127" t="s">
        <v>155</v>
      </c>
    </row>
    <row r="56" spans="1:7" s="128" customFormat="1" ht="27.6" customHeight="1">
      <c r="A56" s="124"/>
      <c r="B56" s="30" t="s">
        <v>164</v>
      </c>
      <c r="C56" s="125"/>
      <c r="D56" s="103" t="s">
        <v>9</v>
      </c>
      <c r="E56" s="103">
        <v>2</v>
      </c>
      <c r="F56" s="126"/>
      <c r="G56" s="127" t="s">
        <v>155</v>
      </c>
    </row>
    <row r="57" spans="1:7" s="21" customFormat="1" ht="12.75">
      <c r="A57" s="29"/>
      <c r="B57" s="123" t="s">
        <v>157</v>
      </c>
      <c r="C57" s="20"/>
      <c r="F57" s="49"/>
      <c r="G57" s="50"/>
    </row>
    <row r="58" spans="1:7" s="21" customFormat="1" ht="38.25">
      <c r="A58" s="29"/>
      <c r="B58" s="130" t="s">
        <v>165</v>
      </c>
      <c r="C58" s="28"/>
      <c r="D58" s="103" t="s">
        <v>9</v>
      </c>
      <c r="E58" s="103">
        <v>2</v>
      </c>
      <c r="F58" s="129"/>
      <c r="G58" s="114"/>
    </row>
    <row r="59" spans="1:7">
      <c r="A59" s="29"/>
      <c r="B59" s="119" t="s">
        <v>167</v>
      </c>
      <c r="C59" s="20"/>
      <c r="D59" s="103" t="s">
        <v>9</v>
      </c>
      <c r="E59" s="103">
        <v>4</v>
      </c>
      <c r="F59" s="49"/>
      <c r="G59" s="49"/>
    </row>
    <row r="60" spans="1:7">
      <c r="A60" s="29"/>
      <c r="B60" s="119" t="s">
        <v>179</v>
      </c>
      <c r="C60" s="20"/>
      <c r="D60" s="103" t="s">
        <v>9</v>
      </c>
      <c r="E60" s="103">
        <v>2</v>
      </c>
      <c r="F60" s="49"/>
      <c r="G60" s="49"/>
    </row>
    <row r="61" spans="1:7" s="21" customFormat="1" ht="38.25">
      <c r="A61" s="29"/>
      <c r="B61" s="130" t="s">
        <v>177</v>
      </c>
      <c r="C61" s="28"/>
      <c r="D61" s="103" t="s">
        <v>9</v>
      </c>
      <c r="E61" s="103">
        <v>1</v>
      </c>
      <c r="F61" s="129"/>
      <c r="G61" s="114"/>
    </row>
    <row r="62" spans="1:7" s="21" customFormat="1" ht="39.75">
      <c r="A62" s="29"/>
      <c r="B62" s="130" t="s">
        <v>178</v>
      </c>
      <c r="C62" s="28"/>
      <c r="D62" s="103" t="s">
        <v>9</v>
      </c>
      <c r="E62" s="103">
        <v>3</v>
      </c>
      <c r="F62" s="129"/>
      <c r="G62" s="114"/>
    </row>
    <row r="63" spans="1:7" s="21" customFormat="1" ht="38.25">
      <c r="A63" s="29"/>
      <c r="B63" s="28" t="s">
        <v>180</v>
      </c>
      <c r="C63" s="28"/>
      <c r="D63" s="103" t="s">
        <v>9</v>
      </c>
      <c r="E63" s="103">
        <v>1</v>
      </c>
      <c r="F63" s="129"/>
      <c r="G63" s="114"/>
    </row>
    <row r="64" spans="1:7" ht="60" customHeight="1">
      <c r="A64" s="29"/>
      <c r="B64" s="119" t="s">
        <v>166</v>
      </c>
      <c r="C64" s="20"/>
      <c r="D64" s="103" t="s">
        <v>9</v>
      </c>
      <c r="E64" s="103">
        <v>3</v>
      </c>
      <c r="F64" s="49"/>
      <c r="G64" s="49"/>
    </row>
    <row r="65" spans="1:8" ht="25.5">
      <c r="A65" s="29"/>
      <c r="B65" s="119" t="s">
        <v>182</v>
      </c>
      <c r="C65" s="20"/>
      <c r="D65" s="103" t="s">
        <v>9</v>
      </c>
      <c r="E65" s="103">
        <v>3</v>
      </c>
      <c r="F65" s="49"/>
      <c r="G65" s="49"/>
    </row>
    <row r="66" spans="1:8" s="21" customFormat="1" ht="12.75">
      <c r="A66" s="29"/>
      <c r="B66" s="123" t="s">
        <v>158</v>
      </c>
      <c r="C66" s="20"/>
      <c r="F66" s="49"/>
      <c r="G66" s="50"/>
    </row>
    <row r="67" spans="1:8" s="128" customFormat="1" ht="40.15" customHeight="1">
      <c r="A67" s="124"/>
      <c r="B67" s="30" t="s">
        <v>181</v>
      </c>
      <c r="C67" s="125"/>
      <c r="D67" s="103" t="s">
        <v>9</v>
      </c>
      <c r="E67" s="103">
        <v>1</v>
      </c>
      <c r="F67" s="127"/>
      <c r="G67" s="126"/>
    </row>
    <row r="68" spans="1:8" s="128" customFormat="1" ht="28.15" customHeight="1">
      <c r="A68" s="124"/>
      <c r="B68" s="30" t="s">
        <v>168</v>
      </c>
      <c r="C68" s="125"/>
      <c r="D68" s="103" t="s">
        <v>9</v>
      </c>
      <c r="E68" s="103">
        <v>1</v>
      </c>
      <c r="F68" s="127"/>
      <c r="G68" s="126"/>
    </row>
    <row r="69" spans="1:8" s="128" customFormat="1" ht="25.5">
      <c r="A69" s="124"/>
      <c r="B69" s="30" t="s">
        <v>169</v>
      </c>
      <c r="C69" s="125"/>
      <c r="D69" s="103" t="s">
        <v>9</v>
      </c>
      <c r="E69" s="103">
        <v>1</v>
      </c>
      <c r="F69" s="127"/>
      <c r="G69" s="126"/>
    </row>
    <row r="70" spans="1:8" s="21" customFormat="1" ht="12.75">
      <c r="A70" s="29"/>
      <c r="B70" s="121" t="s">
        <v>159</v>
      </c>
      <c r="C70" s="122"/>
      <c r="F70" s="49"/>
      <c r="G70" s="50"/>
    </row>
    <row r="71" spans="1:8" s="21" customFormat="1" ht="84.6" customHeight="1">
      <c r="A71" s="29"/>
      <c r="B71" s="131" t="s">
        <v>173</v>
      </c>
      <c r="C71" s="3"/>
      <c r="D71" s="103" t="s">
        <v>9</v>
      </c>
      <c r="E71" s="103">
        <v>1</v>
      </c>
      <c r="F71" s="88"/>
      <c r="G71" s="88"/>
      <c r="H71" s="115"/>
    </row>
    <row r="72" spans="1:8">
      <c r="B72" s="34" t="s">
        <v>170</v>
      </c>
      <c r="C72" s="101"/>
      <c r="D72" s="108" t="s">
        <v>3</v>
      </c>
      <c r="E72" s="108">
        <v>1</v>
      </c>
      <c r="F72" s="110"/>
      <c r="G72" s="110">
        <f>E72*F72</f>
        <v>0</v>
      </c>
      <c r="H72" s="35"/>
    </row>
    <row r="73" spans="1:8" ht="9" customHeight="1">
      <c r="A73" s="29"/>
      <c r="B73" s="30"/>
      <c r="C73" s="20"/>
      <c r="D73" s="21"/>
      <c r="E73" s="21"/>
      <c r="F73" s="50"/>
      <c r="G73" s="50"/>
    </row>
    <row r="74" spans="1:8" s="21" customFormat="1" ht="63.75">
      <c r="A74" s="29">
        <f>A47+1</f>
        <v>13</v>
      </c>
      <c r="B74" s="44" t="s">
        <v>171</v>
      </c>
      <c r="C74" s="20"/>
      <c r="D74" s="104"/>
      <c r="E74" s="103"/>
      <c r="F74" s="113"/>
      <c r="G74" s="113"/>
    </row>
    <row r="75" spans="1:8" s="21" customFormat="1" ht="12.75">
      <c r="A75" s="29"/>
      <c r="B75" s="123" t="s">
        <v>160</v>
      </c>
      <c r="C75" s="20"/>
      <c r="F75" s="49"/>
      <c r="G75" s="50"/>
    </row>
    <row r="76" spans="1:8" s="128" customFormat="1" ht="53.45" customHeight="1">
      <c r="A76" s="124"/>
      <c r="B76" s="30" t="s">
        <v>172</v>
      </c>
      <c r="C76" s="125"/>
      <c r="D76" s="103" t="s">
        <v>9</v>
      </c>
      <c r="E76" s="103">
        <v>1</v>
      </c>
      <c r="F76" s="126"/>
      <c r="G76" s="127" t="s">
        <v>155</v>
      </c>
    </row>
    <row r="77" spans="1:8" s="21" customFormat="1" ht="51">
      <c r="A77" s="29"/>
      <c r="B77" s="119" t="s">
        <v>239</v>
      </c>
      <c r="C77" s="20"/>
      <c r="D77" s="103" t="s">
        <v>9</v>
      </c>
      <c r="E77" s="103">
        <v>1</v>
      </c>
      <c r="F77" s="49"/>
      <c r="G77" s="50"/>
    </row>
    <row r="78" spans="1:8" s="21" customFormat="1" ht="12.75">
      <c r="A78" s="29"/>
      <c r="B78" s="123" t="s">
        <v>154</v>
      </c>
      <c r="C78" s="20"/>
      <c r="F78" s="49"/>
      <c r="G78" s="50"/>
    </row>
    <row r="79" spans="1:8" s="128" customFormat="1" ht="14.45" customHeight="1">
      <c r="A79" s="124"/>
      <c r="B79" s="30" t="s">
        <v>162</v>
      </c>
      <c r="C79" s="125"/>
      <c r="D79" s="103" t="s">
        <v>9</v>
      </c>
      <c r="E79" s="103">
        <v>2</v>
      </c>
      <c r="F79" s="126"/>
      <c r="G79" s="127" t="s">
        <v>155</v>
      </c>
    </row>
    <row r="80" spans="1:8" s="128" customFormat="1" ht="12.75">
      <c r="A80" s="124"/>
      <c r="B80" s="30" t="s">
        <v>156</v>
      </c>
      <c r="C80" s="125"/>
      <c r="D80" s="103" t="s">
        <v>9</v>
      </c>
      <c r="E80" s="103">
        <v>2</v>
      </c>
      <c r="F80" s="126"/>
      <c r="G80" s="127" t="s">
        <v>155</v>
      </c>
    </row>
    <row r="81" spans="1:8" s="128" customFormat="1" ht="13.9" customHeight="1">
      <c r="A81" s="124"/>
      <c r="B81" s="30" t="s">
        <v>163</v>
      </c>
      <c r="C81" s="125"/>
      <c r="D81" s="103" t="s">
        <v>9</v>
      </c>
      <c r="E81" s="103">
        <v>2</v>
      </c>
      <c r="F81" s="126"/>
      <c r="G81" s="127" t="s">
        <v>155</v>
      </c>
    </row>
    <row r="82" spans="1:8" s="128" customFormat="1" ht="12.75">
      <c r="A82" s="124"/>
      <c r="B82" s="30" t="s">
        <v>156</v>
      </c>
      <c r="C82" s="125"/>
      <c r="D82" s="103" t="s">
        <v>9</v>
      </c>
      <c r="E82" s="103">
        <v>2</v>
      </c>
      <c r="F82" s="126"/>
      <c r="G82" s="127" t="s">
        <v>155</v>
      </c>
    </row>
    <row r="83" spans="1:8" s="128" customFormat="1" ht="27.6" customHeight="1">
      <c r="A83" s="124"/>
      <c r="B83" s="30" t="s">
        <v>164</v>
      </c>
      <c r="C83" s="125"/>
      <c r="D83" s="103" t="s">
        <v>9</v>
      </c>
      <c r="E83" s="103">
        <v>2</v>
      </c>
      <c r="F83" s="126"/>
      <c r="G83" s="127" t="s">
        <v>155</v>
      </c>
    </row>
    <row r="84" spans="1:8" s="21" customFormat="1" ht="12.75">
      <c r="A84" s="29"/>
      <c r="B84" s="123" t="s">
        <v>174</v>
      </c>
      <c r="C84" s="20"/>
      <c r="F84" s="49"/>
      <c r="G84" s="50"/>
    </row>
    <row r="85" spans="1:8" ht="54">
      <c r="A85" s="21"/>
      <c r="B85" s="30" t="s">
        <v>184</v>
      </c>
      <c r="C85" s="3"/>
      <c r="D85" s="104" t="s">
        <v>9</v>
      </c>
      <c r="E85" s="103">
        <v>1</v>
      </c>
      <c r="F85" s="32"/>
      <c r="G85" s="32"/>
      <c r="H85" s="116"/>
    </row>
    <row r="86" spans="1:8" ht="38.25">
      <c r="A86" s="21"/>
      <c r="B86" s="30" t="s">
        <v>212</v>
      </c>
      <c r="C86" s="3"/>
      <c r="D86" s="104" t="s">
        <v>9</v>
      </c>
      <c r="E86" s="103">
        <v>1</v>
      </c>
      <c r="F86" s="32"/>
      <c r="G86" s="32"/>
      <c r="H86" s="116"/>
    </row>
    <row r="87" spans="1:8" s="21" customFormat="1" ht="25.5">
      <c r="A87" s="29"/>
      <c r="B87" s="30" t="s">
        <v>207</v>
      </c>
      <c r="C87" s="3"/>
      <c r="D87" s="104" t="s">
        <v>9</v>
      </c>
      <c r="E87" s="103">
        <v>1</v>
      </c>
      <c r="F87" s="49"/>
      <c r="G87" s="49"/>
    </row>
    <row r="88" spans="1:8">
      <c r="A88" s="21"/>
      <c r="B88" s="30" t="s">
        <v>208</v>
      </c>
      <c r="C88" s="3"/>
      <c r="D88" s="104" t="s">
        <v>9</v>
      </c>
      <c r="E88" s="103">
        <v>1</v>
      </c>
      <c r="F88" s="32"/>
      <c r="G88" s="32"/>
      <c r="H88" s="116"/>
    </row>
    <row r="89" spans="1:8" s="21" customFormat="1" ht="38.25">
      <c r="A89" s="29"/>
      <c r="B89" s="28" t="s">
        <v>180</v>
      </c>
      <c r="C89" s="28"/>
      <c r="D89" s="103" t="s">
        <v>9</v>
      </c>
      <c r="E89" s="103">
        <v>1</v>
      </c>
      <c r="F89" s="129"/>
      <c r="G89" s="114"/>
    </row>
    <row r="90" spans="1:8" s="21" customFormat="1" ht="61.15" customHeight="1">
      <c r="A90" s="29"/>
      <c r="B90" s="30" t="s">
        <v>125</v>
      </c>
      <c r="C90" s="20"/>
      <c r="D90" s="104" t="s">
        <v>9</v>
      </c>
      <c r="E90" s="103">
        <v>1</v>
      </c>
      <c r="F90" s="49"/>
      <c r="G90" s="49"/>
    </row>
    <row r="91" spans="1:8" s="21" customFormat="1" ht="54">
      <c r="A91" s="29"/>
      <c r="B91" s="119" t="s">
        <v>193</v>
      </c>
      <c r="C91" s="20"/>
      <c r="D91" s="104" t="s">
        <v>9</v>
      </c>
      <c r="E91" s="103">
        <v>2</v>
      </c>
      <c r="F91" s="49"/>
      <c r="G91" s="49"/>
      <c r="H91" s="116"/>
    </row>
    <row r="92" spans="1:8" s="21" customFormat="1" ht="38.25">
      <c r="A92" s="29"/>
      <c r="B92" s="30" t="s">
        <v>213</v>
      </c>
      <c r="C92" s="3"/>
      <c r="D92" s="103" t="s">
        <v>9</v>
      </c>
      <c r="E92" s="103">
        <v>2</v>
      </c>
      <c r="F92" s="49"/>
      <c r="G92" s="49"/>
    </row>
    <row r="93" spans="1:8" s="21" customFormat="1" ht="40.15" customHeight="1">
      <c r="A93" s="29"/>
      <c r="B93" s="30" t="s">
        <v>194</v>
      </c>
      <c r="C93" s="3"/>
      <c r="D93" s="103" t="s">
        <v>9</v>
      </c>
      <c r="E93" s="103">
        <v>2</v>
      </c>
      <c r="F93" s="49"/>
      <c r="G93" s="49"/>
    </row>
    <row r="94" spans="1:8" s="21" customFormat="1" ht="41.25">
      <c r="A94" s="29"/>
      <c r="B94" s="30" t="s">
        <v>196</v>
      </c>
      <c r="C94" s="3"/>
      <c r="D94" s="103" t="s">
        <v>9</v>
      </c>
      <c r="E94" s="103">
        <v>2</v>
      </c>
      <c r="F94" s="49"/>
      <c r="G94" s="49"/>
    </row>
    <row r="95" spans="1:8" s="21" customFormat="1" ht="30.6" customHeight="1">
      <c r="A95" s="29"/>
      <c r="B95" s="30" t="s">
        <v>195</v>
      </c>
      <c r="C95" s="3"/>
      <c r="D95" s="103" t="s">
        <v>9</v>
      </c>
      <c r="E95" s="103">
        <v>2</v>
      </c>
      <c r="F95" s="49"/>
      <c r="G95" s="49"/>
    </row>
    <row r="96" spans="1:8" s="21" customFormat="1" ht="27" customHeight="1">
      <c r="A96" s="29"/>
      <c r="B96" s="119" t="s">
        <v>197</v>
      </c>
      <c r="C96" s="3"/>
      <c r="D96" s="103" t="s">
        <v>9</v>
      </c>
      <c r="E96" s="103">
        <v>4</v>
      </c>
      <c r="F96" s="49"/>
      <c r="G96" s="49"/>
    </row>
    <row r="97" spans="1:8" s="21" customFormat="1" ht="26.45" customHeight="1">
      <c r="A97" s="29"/>
      <c r="B97" s="30" t="s">
        <v>187</v>
      </c>
      <c r="C97" s="3"/>
      <c r="D97" s="103" t="s">
        <v>9</v>
      </c>
      <c r="E97" s="103">
        <v>1</v>
      </c>
      <c r="F97" s="49"/>
      <c r="G97" s="49"/>
    </row>
    <row r="98" spans="1:8" s="21" customFormat="1" ht="25.5">
      <c r="A98" s="29"/>
      <c r="B98" s="30" t="s">
        <v>188</v>
      </c>
      <c r="C98" s="3"/>
      <c r="D98" s="103" t="s">
        <v>9</v>
      </c>
      <c r="E98" s="103">
        <v>1</v>
      </c>
      <c r="F98" s="49"/>
      <c r="G98" s="49"/>
    </row>
    <row r="99" spans="1:8" s="21" customFormat="1" ht="53.25" customHeight="1">
      <c r="A99" s="29"/>
      <c r="B99" s="30" t="s">
        <v>186</v>
      </c>
      <c r="C99" s="20"/>
      <c r="D99" s="103" t="s">
        <v>9</v>
      </c>
      <c r="E99" s="103">
        <v>1</v>
      </c>
      <c r="F99" s="49"/>
      <c r="G99" s="50"/>
    </row>
    <row r="100" spans="1:8" s="21" customFormat="1" ht="42" customHeight="1">
      <c r="A100" s="29"/>
      <c r="B100" s="30" t="s">
        <v>189</v>
      </c>
      <c r="C100" s="20"/>
      <c r="D100" s="103" t="s">
        <v>9</v>
      </c>
      <c r="E100" s="103">
        <v>1</v>
      </c>
      <c r="F100" s="49"/>
      <c r="G100" s="50"/>
    </row>
    <row r="101" spans="1:8" s="21" customFormat="1" ht="28.5">
      <c r="A101" s="29"/>
      <c r="B101" s="30" t="s">
        <v>185</v>
      </c>
      <c r="C101" s="20"/>
      <c r="D101" s="104" t="s">
        <v>9</v>
      </c>
      <c r="E101" s="103">
        <v>4</v>
      </c>
      <c r="F101" s="49"/>
      <c r="G101" s="49"/>
    </row>
    <row r="102" spans="1:8" s="21" customFormat="1" ht="25.5">
      <c r="A102" s="29"/>
      <c r="B102" s="30" t="s">
        <v>214</v>
      </c>
      <c r="C102" s="3"/>
      <c r="D102" s="103" t="s">
        <v>9</v>
      </c>
      <c r="E102" s="103">
        <v>2</v>
      </c>
      <c r="F102" s="49"/>
      <c r="G102" s="49"/>
    </row>
    <row r="103" spans="1:8" s="21" customFormat="1" ht="41.45" customHeight="1">
      <c r="A103" s="29"/>
      <c r="B103" s="30" t="s">
        <v>190</v>
      </c>
      <c r="C103" s="20"/>
      <c r="D103" s="104" t="s">
        <v>9</v>
      </c>
      <c r="E103" s="103">
        <v>1</v>
      </c>
      <c r="F103" s="49"/>
      <c r="G103" s="49"/>
      <c r="H103" s="116"/>
    </row>
    <row r="104" spans="1:8" s="21" customFormat="1" ht="17.25" customHeight="1">
      <c r="A104" s="29"/>
      <c r="B104" s="33" t="s">
        <v>191</v>
      </c>
      <c r="C104" s="3"/>
      <c r="D104" s="103" t="s">
        <v>9</v>
      </c>
      <c r="E104" s="103">
        <v>1</v>
      </c>
      <c r="F104" s="49"/>
      <c r="G104" s="49"/>
    </row>
    <row r="105" spans="1:8" s="21" customFormat="1" ht="17.25" customHeight="1">
      <c r="A105" s="29"/>
      <c r="B105" s="33" t="s">
        <v>192</v>
      </c>
      <c r="C105" s="3"/>
      <c r="D105" s="103" t="s">
        <v>9</v>
      </c>
      <c r="E105" s="103">
        <v>1</v>
      </c>
      <c r="F105" s="49"/>
      <c r="G105" s="49"/>
    </row>
    <row r="106" spans="1:8">
      <c r="A106" s="29"/>
      <c r="B106" s="119" t="s">
        <v>167</v>
      </c>
      <c r="C106" s="20"/>
      <c r="D106" s="103" t="s">
        <v>9</v>
      </c>
      <c r="E106" s="103">
        <v>4</v>
      </c>
      <c r="F106" s="49"/>
      <c r="G106" s="49"/>
    </row>
    <row r="107" spans="1:8" s="21" customFormat="1" ht="12.75">
      <c r="A107" s="29"/>
      <c r="B107" s="121" t="s">
        <v>159</v>
      </c>
      <c r="C107" s="122"/>
      <c r="F107" s="49"/>
      <c r="G107" s="50"/>
    </row>
    <row r="108" spans="1:8" s="21" customFormat="1" ht="80.45" customHeight="1">
      <c r="A108" s="29"/>
      <c r="B108" s="131" t="s">
        <v>173</v>
      </c>
      <c r="C108" s="3"/>
      <c r="D108" s="104" t="s">
        <v>3</v>
      </c>
      <c r="E108" s="103">
        <v>1</v>
      </c>
      <c r="F108" s="50"/>
      <c r="G108" s="50"/>
    </row>
    <row r="109" spans="1:8">
      <c r="B109" s="34" t="s">
        <v>176</v>
      </c>
      <c r="C109" s="101"/>
      <c r="D109" s="117" t="s">
        <v>3</v>
      </c>
      <c r="E109" s="117">
        <v>1</v>
      </c>
      <c r="F109" s="109"/>
      <c r="G109" s="118">
        <f>E109*F109</f>
        <v>0</v>
      </c>
    </row>
    <row r="110" spans="1:8" ht="9" customHeight="1">
      <c r="A110" s="29"/>
      <c r="B110" s="30"/>
      <c r="C110" s="20"/>
      <c r="D110" s="21"/>
      <c r="E110" s="21"/>
      <c r="F110" s="50"/>
      <c r="G110" s="50"/>
    </row>
    <row r="111" spans="1:8" ht="109.9" customHeight="1">
      <c r="A111" s="29">
        <f>A74+1</f>
        <v>14</v>
      </c>
      <c r="B111" s="44" t="s">
        <v>175</v>
      </c>
      <c r="C111" s="3"/>
      <c r="D111" s="21" t="s">
        <v>9</v>
      </c>
      <c r="E111" s="45">
        <v>1</v>
      </c>
      <c r="F111" s="49"/>
      <c r="G111" s="49">
        <f>E111*F111</f>
        <v>0</v>
      </c>
    </row>
    <row r="112" spans="1:8">
      <c r="A112" s="21"/>
      <c r="B112" s="28"/>
      <c r="C112" s="3"/>
      <c r="D112" s="21"/>
      <c r="E112" s="21"/>
      <c r="F112" s="49"/>
      <c r="G112" s="49"/>
    </row>
    <row r="113" spans="1:7" ht="15" thickBot="1">
      <c r="A113" s="37" t="s">
        <v>96</v>
      </c>
      <c r="B113" s="38"/>
      <c r="C113" s="39"/>
      <c r="D113" s="40"/>
      <c r="E113" s="41"/>
      <c r="F113" s="51"/>
      <c r="G113" s="52">
        <f>ROUND(SUM(G5:G111),2)</f>
        <v>0</v>
      </c>
    </row>
    <row r="114" spans="1:7">
      <c r="A114" s="21"/>
      <c r="D114" s="21"/>
      <c r="E114" s="21"/>
      <c r="F114" s="21"/>
      <c r="G114" s="21"/>
    </row>
    <row r="115" spans="1:7">
      <c r="A115" s="21"/>
      <c r="D115" s="21"/>
      <c r="E115" s="21"/>
      <c r="F115" s="21"/>
      <c r="G115" s="21"/>
    </row>
    <row r="116" spans="1:7">
      <c r="A116" s="21"/>
      <c r="D116" s="21"/>
      <c r="E116" s="21"/>
      <c r="F116" s="21"/>
      <c r="G116" s="21"/>
    </row>
    <row r="117" spans="1:7">
      <c r="A117" s="21"/>
      <c r="D117" s="21"/>
      <c r="E117" s="21"/>
      <c r="F117" s="21"/>
      <c r="G117" s="21"/>
    </row>
    <row r="118" spans="1:7">
      <c r="A118" s="21"/>
      <c r="D118" s="21"/>
      <c r="E118" s="21"/>
      <c r="F118" s="21"/>
      <c r="G118" s="21"/>
    </row>
    <row r="119" spans="1:7">
      <c r="A119" s="21"/>
      <c r="D119" s="21"/>
      <c r="E119" s="21"/>
      <c r="F119" s="21"/>
      <c r="G119" s="21"/>
    </row>
    <row r="120" spans="1:7">
      <c r="A120" s="21"/>
      <c r="D120" s="21"/>
      <c r="E120" s="21"/>
      <c r="F120" s="21"/>
      <c r="G120" s="21"/>
    </row>
    <row r="121" spans="1:7">
      <c r="A121" s="21"/>
      <c r="D121" s="21"/>
      <c r="E121" s="21"/>
      <c r="F121" s="21"/>
      <c r="G121" s="21"/>
    </row>
    <row r="122" spans="1:7">
      <c r="A122" s="21"/>
      <c r="D122" s="21"/>
      <c r="E122" s="21"/>
      <c r="F122" s="21"/>
      <c r="G122" s="21"/>
    </row>
    <row r="123" spans="1:7">
      <c r="A123" s="21"/>
      <c r="D123" s="21"/>
      <c r="E123" s="21"/>
      <c r="F123" s="21"/>
      <c r="G123" s="21"/>
    </row>
    <row r="124" spans="1:7">
      <c r="A124" s="21"/>
      <c r="D124" s="21"/>
      <c r="E124" s="21"/>
      <c r="F124" s="21"/>
      <c r="G124" s="21"/>
    </row>
    <row r="125" spans="1:7">
      <c r="A125" s="21"/>
      <c r="D125" s="21"/>
      <c r="E125" s="21"/>
      <c r="F125" s="21"/>
      <c r="G125" s="21"/>
    </row>
    <row r="126" spans="1:7">
      <c r="A126" s="21"/>
      <c r="D126" s="21"/>
      <c r="E126" s="21"/>
      <c r="F126" s="21"/>
      <c r="G126" s="21"/>
    </row>
    <row r="127" spans="1:7">
      <c r="A127" s="21"/>
      <c r="D127" s="21"/>
      <c r="E127" s="21"/>
      <c r="F127" s="21"/>
      <c r="G127" s="21"/>
    </row>
    <row r="128" spans="1:7">
      <c r="A128" s="21"/>
      <c r="D128" s="21"/>
      <c r="E128" s="21"/>
      <c r="F128" s="21"/>
      <c r="G128" s="21"/>
    </row>
    <row r="129" spans="1:7">
      <c r="A129" s="21"/>
      <c r="D129" s="21"/>
      <c r="E129" s="21"/>
      <c r="F129" s="21"/>
      <c r="G129" s="21"/>
    </row>
    <row r="130" spans="1:7">
      <c r="A130" s="21"/>
      <c r="D130" s="21"/>
      <c r="E130" s="21"/>
      <c r="F130" s="21"/>
      <c r="G130" s="21"/>
    </row>
    <row r="131" spans="1:7">
      <c r="A131" s="21"/>
      <c r="D131" s="21"/>
      <c r="E131" s="21"/>
      <c r="F131" s="21"/>
      <c r="G131" s="21"/>
    </row>
    <row r="132" spans="1:7">
      <c r="A132" s="21"/>
      <c r="D132" s="21"/>
      <c r="E132" s="21"/>
      <c r="F132" s="21"/>
      <c r="G132" s="21"/>
    </row>
    <row r="133" spans="1:7">
      <c r="A133" s="21"/>
      <c r="D133" s="21"/>
      <c r="E133" s="21"/>
      <c r="F133" s="21"/>
      <c r="G133" s="21"/>
    </row>
    <row r="134" spans="1:7">
      <c r="A134" s="21"/>
      <c r="D134" s="21"/>
      <c r="E134" s="21"/>
      <c r="F134" s="21"/>
      <c r="G134" s="21"/>
    </row>
    <row r="135" spans="1:7">
      <c r="A135" s="21"/>
      <c r="D135" s="21"/>
      <c r="E135" s="21"/>
      <c r="F135" s="21"/>
      <c r="G135" s="21"/>
    </row>
    <row r="136" spans="1:7">
      <c r="A136" s="21"/>
      <c r="D136" s="21"/>
      <c r="E136" s="21"/>
      <c r="F136" s="21"/>
      <c r="G136" s="21"/>
    </row>
    <row r="137" spans="1:7">
      <c r="A137" s="21"/>
      <c r="D137" s="21"/>
      <c r="E137" s="21"/>
      <c r="F137" s="21"/>
      <c r="G137" s="21"/>
    </row>
    <row r="138" spans="1:7">
      <c r="A138" s="21"/>
      <c r="D138" s="21"/>
      <c r="E138" s="21"/>
      <c r="F138" s="21"/>
      <c r="G138" s="21"/>
    </row>
    <row r="139" spans="1:7">
      <c r="A139" s="21"/>
      <c r="D139" s="21"/>
      <c r="E139" s="21"/>
      <c r="F139" s="21"/>
      <c r="G139" s="21"/>
    </row>
    <row r="140" spans="1:7">
      <c r="A140" s="21"/>
      <c r="D140" s="21"/>
      <c r="E140" s="21"/>
      <c r="F140" s="21"/>
      <c r="G140" s="21"/>
    </row>
    <row r="141" spans="1:7">
      <c r="A141" s="21"/>
      <c r="D141" s="21"/>
      <c r="E141" s="21"/>
      <c r="F141" s="21"/>
      <c r="G141" s="21"/>
    </row>
    <row r="142" spans="1:7">
      <c r="A142" s="21"/>
      <c r="D142" s="21"/>
      <c r="E142" s="21"/>
      <c r="F142" s="21"/>
      <c r="G142" s="21"/>
    </row>
    <row r="143" spans="1:7">
      <c r="A143" s="21"/>
      <c r="D143" s="21"/>
      <c r="E143" s="21"/>
      <c r="F143" s="21"/>
      <c r="G143" s="21"/>
    </row>
    <row r="144" spans="1:7">
      <c r="A144" s="21"/>
      <c r="D144" s="21"/>
      <c r="E144" s="21"/>
      <c r="F144" s="21"/>
      <c r="G144" s="21"/>
    </row>
    <row r="145" spans="1:7">
      <c r="A145" s="21"/>
      <c r="D145" s="21"/>
      <c r="E145" s="21"/>
      <c r="F145" s="21"/>
      <c r="G145" s="21"/>
    </row>
    <row r="146" spans="1:7">
      <c r="A146" s="21"/>
      <c r="D146" s="21"/>
      <c r="E146" s="21"/>
      <c r="F146" s="21"/>
      <c r="G146" s="21"/>
    </row>
    <row r="147" spans="1:7">
      <c r="A147" s="21"/>
      <c r="D147" s="21"/>
      <c r="E147" s="21"/>
      <c r="F147" s="21"/>
      <c r="G147" s="21"/>
    </row>
    <row r="148" spans="1:7">
      <c r="A148" s="21"/>
      <c r="D148" s="21"/>
      <c r="E148" s="21"/>
      <c r="F148" s="21"/>
      <c r="G148" s="21"/>
    </row>
    <row r="149" spans="1:7">
      <c r="A149" s="21"/>
      <c r="D149" s="21"/>
      <c r="E149" s="21"/>
      <c r="F149" s="21"/>
      <c r="G149" s="21"/>
    </row>
    <row r="150" spans="1:7">
      <c r="A150" s="21"/>
      <c r="D150" s="21"/>
      <c r="E150" s="21"/>
      <c r="F150" s="21"/>
      <c r="G150" s="21"/>
    </row>
    <row r="151" spans="1:7">
      <c r="A151" s="21"/>
      <c r="D151" s="21"/>
      <c r="E151" s="21"/>
      <c r="F151" s="21"/>
      <c r="G151" s="21"/>
    </row>
    <row r="152" spans="1:7">
      <c r="A152" s="21"/>
      <c r="D152" s="21"/>
      <c r="E152" s="21"/>
      <c r="F152" s="21"/>
      <c r="G152" s="21"/>
    </row>
    <row r="153" spans="1:7">
      <c r="A153" s="21"/>
      <c r="D153" s="21"/>
      <c r="E153" s="21"/>
      <c r="F153" s="21"/>
      <c r="G153" s="21"/>
    </row>
    <row r="154" spans="1:7">
      <c r="A154" s="21"/>
      <c r="D154" s="21"/>
      <c r="E154" s="21"/>
      <c r="F154" s="21"/>
      <c r="G154" s="21"/>
    </row>
    <row r="155" spans="1:7">
      <c r="A155" s="21"/>
      <c r="D155" s="21"/>
      <c r="E155" s="21"/>
      <c r="F155" s="21"/>
      <c r="G155" s="21"/>
    </row>
    <row r="156" spans="1:7">
      <c r="A156" s="21"/>
      <c r="D156" s="21"/>
      <c r="E156" s="21"/>
      <c r="F156" s="21"/>
      <c r="G156" s="21"/>
    </row>
    <row r="157" spans="1:7">
      <c r="A157" s="21"/>
      <c r="D157" s="21"/>
      <c r="E157" s="21"/>
      <c r="F157" s="21"/>
      <c r="G157" s="21"/>
    </row>
    <row r="158" spans="1:7">
      <c r="A158" s="21"/>
      <c r="D158" s="21"/>
      <c r="E158" s="21"/>
      <c r="F158" s="21"/>
      <c r="G158" s="21"/>
    </row>
    <row r="159" spans="1:7" ht="52.5" customHeight="1">
      <c r="A159" s="21"/>
      <c r="D159" s="21"/>
      <c r="E159" s="21"/>
      <c r="F159" s="21"/>
      <c r="G159" s="21"/>
    </row>
    <row r="160" spans="1:7">
      <c r="A160" s="21"/>
      <c r="D160" s="21"/>
      <c r="E160" s="21"/>
      <c r="F160" s="21"/>
      <c r="G160" s="21"/>
    </row>
    <row r="161" spans="1:7">
      <c r="A161" s="21"/>
      <c r="D161" s="21"/>
      <c r="E161" s="21"/>
      <c r="F161" s="21"/>
      <c r="G161" s="21"/>
    </row>
    <row r="162" spans="1:7">
      <c r="A162" s="21"/>
      <c r="D162" s="21"/>
      <c r="E162" s="21"/>
      <c r="F162" s="21"/>
      <c r="G162" s="21"/>
    </row>
    <row r="163" spans="1:7">
      <c r="A163" s="21"/>
      <c r="D163" s="21"/>
      <c r="E163" s="21"/>
      <c r="F163" s="21"/>
      <c r="G163" s="21"/>
    </row>
    <row r="164" spans="1:7">
      <c r="A164" s="21"/>
      <c r="D164" s="21"/>
      <c r="E164" s="21"/>
      <c r="F164" s="21"/>
      <c r="G164" s="21"/>
    </row>
    <row r="165" spans="1:7">
      <c r="A165" s="21"/>
      <c r="D165" s="21"/>
      <c r="E165" s="21"/>
      <c r="F165" s="21"/>
      <c r="G165" s="21"/>
    </row>
    <row r="166" spans="1:7">
      <c r="A166" s="21"/>
      <c r="D166" s="21"/>
      <c r="E166" s="21"/>
      <c r="F166" s="21"/>
      <c r="G166" s="21"/>
    </row>
    <row r="167" spans="1:7">
      <c r="A167" s="21"/>
      <c r="D167" s="21"/>
      <c r="E167" s="21"/>
      <c r="F167" s="21"/>
      <c r="G167" s="21"/>
    </row>
    <row r="168" spans="1:7">
      <c r="A168" s="21"/>
      <c r="D168" s="21"/>
      <c r="E168" s="21"/>
      <c r="F168" s="21"/>
      <c r="G168" s="21"/>
    </row>
    <row r="169" spans="1:7">
      <c r="A169" s="21"/>
      <c r="D169" s="21"/>
      <c r="E169" s="21"/>
      <c r="F169" s="21"/>
      <c r="G169" s="21"/>
    </row>
    <row r="170" spans="1:7">
      <c r="A170" s="21"/>
      <c r="D170" s="21"/>
      <c r="E170" s="21"/>
      <c r="F170" s="21"/>
      <c r="G170" s="21"/>
    </row>
    <row r="171" spans="1:7">
      <c r="A171" s="21"/>
      <c r="D171" s="21"/>
      <c r="E171" s="21"/>
      <c r="F171" s="21"/>
      <c r="G171" s="21"/>
    </row>
    <row r="172" spans="1:7">
      <c r="A172" s="21"/>
      <c r="D172" s="21"/>
      <c r="E172" s="21"/>
      <c r="F172" s="21"/>
      <c r="G172" s="21"/>
    </row>
    <row r="173" spans="1:7">
      <c r="A173" s="21"/>
      <c r="D173" s="21"/>
      <c r="E173" s="21"/>
      <c r="F173" s="21"/>
      <c r="G173" s="21"/>
    </row>
    <row r="174" spans="1:7">
      <c r="A174" s="21"/>
      <c r="D174" s="21"/>
      <c r="E174" s="21"/>
      <c r="F174" s="21"/>
      <c r="G174" s="21"/>
    </row>
    <row r="175" spans="1:7">
      <c r="A175" s="21"/>
      <c r="D175" s="21"/>
      <c r="E175" s="21"/>
      <c r="F175" s="21"/>
      <c r="G175" s="21"/>
    </row>
    <row r="176" spans="1:7">
      <c r="A176" s="21"/>
      <c r="D176" s="21"/>
      <c r="E176" s="21"/>
      <c r="F176" s="21"/>
      <c r="G176" s="21"/>
    </row>
    <row r="177" spans="1:7">
      <c r="A177" s="21"/>
      <c r="D177" s="21"/>
      <c r="E177" s="21"/>
      <c r="F177" s="21"/>
      <c r="G177" s="21"/>
    </row>
    <row r="178" spans="1:7">
      <c r="A178" s="21"/>
      <c r="D178" s="21"/>
      <c r="E178" s="21"/>
      <c r="F178" s="21"/>
      <c r="G178" s="21"/>
    </row>
    <row r="179" spans="1:7">
      <c r="A179" s="21"/>
      <c r="D179" s="21"/>
      <c r="E179" s="21"/>
      <c r="F179" s="21"/>
      <c r="G179" s="21"/>
    </row>
    <row r="180" spans="1:7">
      <c r="A180" s="21"/>
      <c r="D180" s="21"/>
      <c r="E180" s="21"/>
      <c r="F180" s="21"/>
      <c r="G180" s="21"/>
    </row>
    <row r="181" spans="1:7">
      <c r="A181" s="21"/>
      <c r="D181" s="21"/>
      <c r="E181" s="21"/>
      <c r="F181" s="21"/>
      <c r="G181" s="21"/>
    </row>
    <row r="182" spans="1:7">
      <c r="A182" s="21"/>
      <c r="D182" s="21"/>
      <c r="E182" s="21"/>
      <c r="F182" s="21"/>
      <c r="G182" s="21"/>
    </row>
    <row r="183" spans="1:7">
      <c r="A183" s="21"/>
      <c r="D183" s="21"/>
      <c r="E183" s="21"/>
      <c r="F183" s="21"/>
      <c r="G183" s="21"/>
    </row>
    <row r="184" spans="1:7">
      <c r="A184" s="21"/>
      <c r="D184" s="21"/>
      <c r="E184" s="21"/>
      <c r="F184" s="21"/>
      <c r="G184" s="21"/>
    </row>
    <row r="185" spans="1:7">
      <c r="A185" s="21"/>
      <c r="D185" s="21"/>
      <c r="E185" s="21"/>
      <c r="F185" s="21"/>
      <c r="G185" s="21"/>
    </row>
    <row r="186" spans="1:7">
      <c r="A186" s="21"/>
      <c r="D186" s="21"/>
      <c r="E186" s="21"/>
      <c r="F186" s="21"/>
      <c r="G186" s="21"/>
    </row>
    <row r="187" spans="1:7">
      <c r="A187" s="21"/>
      <c r="D187" s="21"/>
      <c r="E187" s="21"/>
      <c r="F187" s="21"/>
      <c r="G187" s="21"/>
    </row>
    <row r="188" spans="1:7">
      <c r="A188" s="21"/>
      <c r="D188" s="21"/>
      <c r="E188" s="21"/>
      <c r="F188" s="21"/>
      <c r="G188" s="21"/>
    </row>
    <row r="189" spans="1:7">
      <c r="A189" s="21"/>
      <c r="D189" s="21"/>
      <c r="E189" s="21"/>
      <c r="F189" s="21"/>
      <c r="G189" s="21"/>
    </row>
    <row r="190" spans="1:7">
      <c r="A190" s="21"/>
      <c r="D190" s="21"/>
      <c r="E190" s="21"/>
      <c r="F190" s="21"/>
      <c r="G190" s="21"/>
    </row>
    <row r="191" spans="1:7">
      <c r="A191" s="21"/>
      <c r="D191" s="21"/>
      <c r="E191" s="21"/>
      <c r="F191" s="21"/>
      <c r="G191" s="21"/>
    </row>
    <row r="192" spans="1:7">
      <c r="A192" s="21"/>
      <c r="D192" s="21"/>
      <c r="E192" s="21"/>
      <c r="F192" s="21"/>
      <c r="G192" s="21"/>
    </row>
    <row r="193" spans="1:7">
      <c r="A193" s="21"/>
      <c r="D193" s="21"/>
      <c r="E193" s="21"/>
      <c r="F193" s="21"/>
      <c r="G193" s="21"/>
    </row>
    <row r="194" spans="1:7">
      <c r="A194" s="21"/>
      <c r="D194" s="21"/>
      <c r="E194" s="21"/>
      <c r="F194" s="21"/>
      <c r="G194" s="21"/>
    </row>
    <row r="195" spans="1:7">
      <c r="A195" s="21"/>
      <c r="D195" s="21"/>
      <c r="E195" s="21"/>
      <c r="F195" s="21"/>
      <c r="G195" s="21"/>
    </row>
    <row r="196" spans="1:7">
      <c r="A196" s="21"/>
      <c r="D196" s="21"/>
      <c r="E196" s="21"/>
      <c r="F196" s="21"/>
      <c r="G196" s="21"/>
    </row>
    <row r="197" spans="1:7">
      <c r="A197" s="21"/>
      <c r="D197" s="21"/>
      <c r="E197" s="21"/>
      <c r="F197" s="21"/>
      <c r="G197" s="21"/>
    </row>
    <row r="198" spans="1:7">
      <c r="A198" s="21"/>
      <c r="D198" s="21"/>
      <c r="E198" s="21"/>
      <c r="F198" s="21"/>
      <c r="G198" s="21"/>
    </row>
    <row r="199" spans="1:7">
      <c r="A199" s="21"/>
      <c r="D199" s="21"/>
      <c r="E199" s="21"/>
      <c r="F199" s="21"/>
      <c r="G199" s="21"/>
    </row>
    <row r="200" spans="1:7">
      <c r="A200" s="21"/>
      <c r="D200" s="21"/>
      <c r="E200" s="21"/>
      <c r="F200" s="21"/>
      <c r="G200" s="21"/>
    </row>
    <row r="201" spans="1:7">
      <c r="A201" s="21"/>
      <c r="D201" s="21"/>
      <c r="E201" s="21"/>
      <c r="F201" s="21"/>
      <c r="G201" s="21"/>
    </row>
    <row r="202" spans="1:7">
      <c r="A202" s="21"/>
      <c r="D202" s="21"/>
      <c r="E202" s="21"/>
      <c r="F202" s="21"/>
      <c r="G202" s="21"/>
    </row>
    <row r="203" spans="1:7">
      <c r="A203" s="21"/>
      <c r="D203" s="21"/>
      <c r="E203" s="21"/>
      <c r="F203" s="21"/>
      <c r="G203" s="21"/>
    </row>
    <row r="204" spans="1:7">
      <c r="A204" s="21"/>
      <c r="D204" s="21"/>
      <c r="E204" s="21"/>
      <c r="F204" s="21"/>
      <c r="G204" s="21"/>
    </row>
    <row r="205" spans="1:7">
      <c r="A205" s="21"/>
      <c r="D205" s="21"/>
      <c r="E205" s="21"/>
      <c r="F205" s="21"/>
      <c r="G205" s="21"/>
    </row>
    <row r="206" spans="1:7">
      <c r="A206" s="21"/>
      <c r="D206" s="21"/>
      <c r="E206" s="21"/>
      <c r="F206" s="21"/>
      <c r="G206" s="21"/>
    </row>
    <row r="207" spans="1:7">
      <c r="A207" s="21"/>
      <c r="D207" s="21"/>
      <c r="E207" s="21"/>
      <c r="F207" s="21"/>
      <c r="G207" s="21"/>
    </row>
    <row r="208" spans="1:7">
      <c r="A208" s="21"/>
      <c r="D208" s="21"/>
      <c r="E208" s="21"/>
      <c r="F208" s="21"/>
      <c r="G208" s="21"/>
    </row>
    <row r="209" spans="1:7">
      <c r="A209" s="21"/>
      <c r="D209" s="21"/>
      <c r="E209" s="21"/>
      <c r="F209" s="21"/>
      <c r="G209" s="21"/>
    </row>
    <row r="210" spans="1:7">
      <c r="A210" s="21"/>
      <c r="D210" s="21"/>
      <c r="E210" s="21"/>
      <c r="F210" s="21"/>
      <c r="G210" s="21"/>
    </row>
    <row r="211" spans="1:7">
      <c r="A211" s="21"/>
      <c r="D211" s="21"/>
      <c r="E211" s="21"/>
      <c r="F211" s="21"/>
      <c r="G211" s="21"/>
    </row>
  </sheetData>
  <protectedRanges>
    <protectedRange sqref="F74 F108:F110 F87 F90" name="cena na enoto_1_1_1_1"/>
    <protectedRange sqref="F88 F85:F86" name="cena na enoto_1_1_1_1_3"/>
    <protectedRange sqref="F73 F46" name="cena na enoto_1_1_1_1_1"/>
    <protectedRange sqref="F101" name="cena na enoto_1_1_1"/>
    <protectedRange sqref="F103 F91 F40" name="cena na enoto_1_1_1_2"/>
  </protectedRanges>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rowBreaks count="1" manualBreakCount="1">
    <brk id="83"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304FA-2A20-4C2D-8AB1-CDC59241A3EF}">
  <dimension ref="A1:N201"/>
  <sheetViews>
    <sheetView view="pageBreakPreview" topLeftCell="A68" zoomScaleNormal="100" zoomScaleSheetLayoutView="100" zoomScalePageLayoutView="145" workbookViewId="0">
      <selection activeCell="F75" sqref="F75"/>
    </sheetView>
  </sheetViews>
  <sheetFormatPr defaultColWidth="9.28515625" defaultRowHeight="14.25"/>
  <cols>
    <col min="1" max="1" width="2.42578125" style="57" customWidth="1"/>
    <col min="2" max="2" width="20" style="73" customWidth="1"/>
    <col min="3" max="3" width="27.85546875" style="74" customWidth="1"/>
    <col min="4" max="4" width="4.7109375" style="57" customWidth="1"/>
    <col min="5" max="5" width="7" style="57" bestFit="1" customWidth="1"/>
    <col min="6" max="6" width="12.42578125" style="57" bestFit="1" customWidth="1"/>
    <col min="7" max="7" width="13.5703125" style="57" bestFit="1" customWidth="1"/>
    <col min="8" max="16384" width="9.28515625" style="57"/>
  </cols>
  <sheetData>
    <row r="1" spans="1:14" s="16" customFormat="1">
      <c r="A1" s="10" t="s">
        <v>241</v>
      </c>
      <c r="B1" s="11"/>
      <c r="C1" s="12"/>
      <c r="D1" s="13"/>
      <c r="E1" s="14"/>
      <c r="F1" s="14"/>
      <c r="G1" s="15"/>
    </row>
    <row r="2" spans="1:14" s="16" customFormat="1" ht="15" thickBot="1">
      <c r="A2" s="22"/>
      <c r="B2" s="23"/>
      <c r="C2" s="24"/>
      <c r="D2" s="25"/>
      <c r="E2" s="26"/>
      <c r="F2" s="26"/>
      <c r="G2" s="27"/>
    </row>
    <row r="3" spans="1:14" s="156" customFormat="1" ht="11.25">
      <c r="A3" s="150" t="s">
        <v>10</v>
      </c>
      <c r="B3" s="151" t="s">
        <v>11</v>
      </c>
      <c r="C3" s="152"/>
      <c r="D3" s="153" t="s">
        <v>5</v>
      </c>
      <c r="E3" s="154" t="s">
        <v>6</v>
      </c>
      <c r="F3" s="154" t="s">
        <v>7</v>
      </c>
      <c r="G3" s="155" t="s">
        <v>8</v>
      </c>
    </row>
    <row r="4" spans="1:14" s="16" customFormat="1">
      <c r="A4" s="21"/>
      <c r="B4" s="28"/>
      <c r="C4" s="3"/>
      <c r="D4" s="21"/>
      <c r="E4" s="21"/>
      <c r="F4" s="21"/>
      <c r="G4" s="21"/>
    </row>
    <row r="5" spans="1:14" s="21" customFormat="1" ht="27" customHeight="1">
      <c r="A5" s="29">
        <v>1</v>
      </c>
      <c r="B5" s="170" t="s">
        <v>359</v>
      </c>
      <c r="C5" s="170"/>
      <c r="D5" s="2"/>
      <c r="E5" s="2"/>
      <c r="F5" s="88"/>
      <c r="G5" s="88"/>
      <c r="H5" s="16"/>
      <c r="I5" s="16"/>
      <c r="J5" s="16"/>
      <c r="K5" s="16"/>
      <c r="L5" s="16"/>
      <c r="M5" s="16"/>
      <c r="N5" s="16"/>
    </row>
    <row r="6" spans="1:14" s="21" customFormat="1">
      <c r="A6" s="29"/>
      <c r="B6" s="165" t="s">
        <v>357</v>
      </c>
      <c r="C6" s="20"/>
      <c r="D6" s="2"/>
      <c r="E6" s="2"/>
      <c r="F6" s="88"/>
      <c r="G6" s="88"/>
      <c r="H6" s="16"/>
      <c r="I6" s="16"/>
      <c r="J6" s="16"/>
      <c r="K6" s="16"/>
      <c r="L6" s="16"/>
      <c r="M6" s="16"/>
      <c r="N6" s="16"/>
    </row>
    <row r="7" spans="1:14" s="16" customFormat="1" ht="25.5">
      <c r="A7" s="29"/>
      <c r="B7" s="161" t="s">
        <v>244</v>
      </c>
      <c r="C7" s="161" t="s">
        <v>341</v>
      </c>
      <c r="D7" s="21"/>
      <c r="E7" s="31"/>
      <c r="F7" s="49"/>
      <c r="G7" s="49"/>
    </row>
    <row r="8" spans="1:14" s="16" customFormat="1">
      <c r="A8" s="29"/>
      <c r="B8" s="161" t="s">
        <v>245</v>
      </c>
      <c r="C8" s="161" t="s">
        <v>250</v>
      </c>
      <c r="D8" s="21"/>
      <c r="E8" s="21"/>
      <c r="F8" s="49"/>
      <c r="G8" s="49"/>
    </row>
    <row r="9" spans="1:14" s="16" customFormat="1">
      <c r="A9" s="29"/>
      <c r="B9" s="161" t="s">
        <v>346</v>
      </c>
      <c r="C9" s="161" t="s">
        <v>347</v>
      </c>
      <c r="D9" s="21"/>
      <c r="E9" s="31"/>
      <c r="F9" s="49"/>
      <c r="G9" s="49"/>
    </row>
    <row r="10" spans="1:14" s="16" customFormat="1" ht="25.5">
      <c r="A10" s="29"/>
      <c r="B10" s="162" t="s">
        <v>246</v>
      </c>
      <c r="C10" s="162" t="s">
        <v>251</v>
      </c>
      <c r="D10" s="21"/>
      <c r="E10" s="31"/>
      <c r="F10" s="49"/>
      <c r="G10" s="49"/>
    </row>
    <row r="11" spans="1:14" s="16" customFormat="1" ht="25.5">
      <c r="A11" s="29"/>
      <c r="B11" s="162" t="s">
        <v>247</v>
      </c>
      <c r="C11" s="161" t="s">
        <v>252</v>
      </c>
      <c r="D11" s="21"/>
      <c r="E11" s="21"/>
      <c r="F11" s="49"/>
      <c r="G11" s="49"/>
    </row>
    <row r="12" spans="1:14" s="16" customFormat="1" ht="25.5">
      <c r="A12" s="29"/>
      <c r="B12" s="161" t="s">
        <v>248</v>
      </c>
      <c r="C12" s="162" t="s">
        <v>253</v>
      </c>
      <c r="D12" s="21"/>
      <c r="E12" s="31"/>
      <c r="F12" s="49"/>
      <c r="G12" s="49"/>
    </row>
    <row r="13" spans="1:14" s="16" customFormat="1" ht="25.5">
      <c r="A13" s="29"/>
      <c r="B13" s="161" t="s">
        <v>249</v>
      </c>
      <c r="C13" s="162" t="s">
        <v>254</v>
      </c>
      <c r="D13" s="21"/>
      <c r="E13" s="21"/>
      <c r="F13" s="49"/>
      <c r="G13" s="49"/>
    </row>
    <row r="14" spans="1:14" s="16" customFormat="1">
      <c r="A14" s="29"/>
      <c r="B14" s="163" t="s">
        <v>255</v>
      </c>
      <c r="C14" s="161"/>
      <c r="D14" s="21"/>
      <c r="E14" s="31"/>
      <c r="F14" s="49"/>
      <c r="G14" s="49"/>
    </row>
    <row r="15" spans="1:14" s="16" customFormat="1" ht="25.5">
      <c r="A15" s="29"/>
      <c r="B15" s="161" t="s">
        <v>256</v>
      </c>
      <c r="C15" s="161" t="s">
        <v>348</v>
      </c>
      <c r="D15" s="21"/>
      <c r="E15" s="21"/>
      <c r="F15" s="49"/>
      <c r="G15" s="49"/>
    </row>
    <row r="16" spans="1:14" s="16" customFormat="1" ht="25.5">
      <c r="A16" s="29"/>
      <c r="B16" s="162" t="s">
        <v>257</v>
      </c>
      <c r="C16" s="161" t="s">
        <v>342</v>
      </c>
      <c r="D16" s="21"/>
      <c r="E16" s="21"/>
      <c r="F16" s="49"/>
      <c r="G16" s="49"/>
    </row>
    <row r="17" spans="1:7" s="16" customFormat="1">
      <c r="A17" s="29"/>
      <c r="B17" s="161" t="s">
        <v>258</v>
      </c>
      <c r="C17" s="164">
        <v>0.97</v>
      </c>
      <c r="D17" s="21"/>
      <c r="E17" s="31"/>
      <c r="F17" s="49"/>
      <c r="G17" s="49"/>
    </row>
    <row r="18" spans="1:7" s="16" customFormat="1">
      <c r="A18" s="29"/>
      <c r="B18" s="163" t="s">
        <v>259</v>
      </c>
      <c r="C18" s="161"/>
      <c r="D18" s="21"/>
      <c r="E18" s="21"/>
      <c r="F18" s="49"/>
      <c r="G18" s="49"/>
    </row>
    <row r="19" spans="1:7" s="16" customFormat="1" ht="89.25">
      <c r="A19" s="29"/>
      <c r="B19" s="161" t="s">
        <v>260</v>
      </c>
      <c r="C19" s="161" t="s">
        <v>343</v>
      </c>
      <c r="D19" s="21"/>
      <c r="E19" s="31"/>
      <c r="F19" s="49"/>
      <c r="G19" s="49"/>
    </row>
    <row r="20" spans="1:7" s="16" customFormat="1" ht="51">
      <c r="A20" s="29"/>
      <c r="B20" s="161" t="s">
        <v>261</v>
      </c>
      <c r="C20" s="161" t="s">
        <v>262</v>
      </c>
      <c r="D20" s="21"/>
      <c r="E20" s="21"/>
      <c r="F20" s="49"/>
      <c r="G20" s="49"/>
    </row>
    <row r="21" spans="1:7" s="16" customFormat="1">
      <c r="A21" s="29"/>
      <c r="B21" s="165" t="s">
        <v>263</v>
      </c>
      <c r="C21" s="166"/>
      <c r="D21" s="21"/>
      <c r="E21" s="21"/>
      <c r="F21" s="49"/>
      <c r="G21" s="49"/>
    </row>
    <row r="22" spans="1:7" s="16" customFormat="1" ht="25.5">
      <c r="A22" s="29"/>
      <c r="B22" s="162" t="s">
        <v>360</v>
      </c>
      <c r="C22" s="162" t="s">
        <v>361</v>
      </c>
      <c r="D22" s="21"/>
      <c r="E22" s="31"/>
      <c r="F22" s="49"/>
      <c r="G22" s="49"/>
    </row>
    <row r="23" spans="1:7" s="16" customFormat="1" ht="25.5">
      <c r="A23" s="29"/>
      <c r="B23" s="162" t="s">
        <v>264</v>
      </c>
      <c r="C23" s="162" t="s">
        <v>349</v>
      </c>
      <c r="D23" s="21"/>
      <c r="E23" s="31"/>
      <c r="F23" s="49"/>
      <c r="G23" s="49"/>
    </row>
    <row r="24" spans="1:7" s="16" customFormat="1" ht="25.5">
      <c r="A24" s="29"/>
      <c r="B24" s="162" t="s">
        <v>265</v>
      </c>
      <c r="C24" s="162" t="s">
        <v>350</v>
      </c>
      <c r="D24" s="21"/>
      <c r="E24" s="21"/>
      <c r="F24" s="49"/>
      <c r="G24" s="49"/>
    </row>
    <row r="25" spans="1:7" s="16" customFormat="1" ht="25.5">
      <c r="A25" s="29"/>
      <c r="B25" s="161" t="s">
        <v>266</v>
      </c>
      <c r="C25" s="162" t="s">
        <v>267</v>
      </c>
      <c r="D25" s="21"/>
      <c r="E25" s="31"/>
      <c r="F25" s="49"/>
      <c r="G25" s="49"/>
    </row>
    <row r="26" spans="1:7" s="16" customFormat="1" ht="25.5">
      <c r="A26" s="29"/>
      <c r="B26" s="161"/>
      <c r="C26" s="162" t="s">
        <v>268</v>
      </c>
      <c r="D26" s="21"/>
      <c r="E26" s="21"/>
      <c r="F26" s="49"/>
      <c r="G26" s="49"/>
    </row>
    <row r="27" spans="1:7" s="16" customFormat="1" ht="38.25">
      <c r="A27" s="29"/>
      <c r="B27" s="161" t="s">
        <v>269</v>
      </c>
      <c r="C27" s="161" t="s">
        <v>270</v>
      </c>
      <c r="D27" s="21"/>
      <c r="E27" s="31"/>
      <c r="F27" s="49"/>
      <c r="G27" s="49"/>
    </row>
    <row r="28" spans="1:7" s="16" customFormat="1" ht="38.25">
      <c r="A28" s="29"/>
      <c r="B28" s="161" t="s">
        <v>271</v>
      </c>
      <c r="C28" s="161" t="s">
        <v>272</v>
      </c>
      <c r="D28" s="21"/>
      <c r="E28" s="31"/>
      <c r="F28" s="49"/>
      <c r="G28" s="49"/>
    </row>
    <row r="29" spans="1:7" s="16" customFormat="1">
      <c r="A29" s="29"/>
      <c r="B29" s="162" t="s">
        <v>273</v>
      </c>
      <c r="C29" s="161" t="s">
        <v>274</v>
      </c>
      <c r="D29" s="21"/>
      <c r="E29" s="21"/>
      <c r="F29" s="49"/>
      <c r="G29" s="49"/>
    </row>
    <row r="30" spans="1:7" s="16" customFormat="1">
      <c r="A30" s="29"/>
      <c r="B30" s="163" t="s">
        <v>275</v>
      </c>
      <c r="C30" s="161"/>
      <c r="D30" s="21"/>
      <c r="E30" s="31"/>
      <c r="F30" s="49"/>
      <c r="G30" s="49"/>
    </row>
    <row r="31" spans="1:7" s="16" customFormat="1" ht="25.5">
      <c r="A31" s="29"/>
      <c r="B31" s="161" t="s">
        <v>276</v>
      </c>
      <c r="C31" s="161" t="s">
        <v>277</v>
      </c>
      <c r="D31" s="21"/>
      <c r="E31" s="21"/>
      <c r="F31" s="49"/>
      <c r="G31" s="49"/>
    </row>
    <row r="32" spans="1:7" s="16" customFormat="1" ht="38.25">
      <c r="A32" s="29"/>
      <c r="B32" s="161" t="s">
        <v>278</v>
      </c>
      <c r="C32" s="161" t="s">
        <v>279</v>
      </c>
      <c r="D32" s="21"/>
      <c r="E32" s="21"/>
      <c r="F32" s="49"/>
      <c r="G32" s="49"/>
    </row>
    <row r="33" spans="1:7" s="16" customFormat="1" ht="38.25">
      <c r="A33" s="29"/>
      <c r="B33" s="161" t="s">
        <v>280</v>
      </c>
      <c r="C33" s="161" t="s">
        <v>281</v>
      </c>
      <c r="D33" s="21"/>
      <c r="E33" s="21"/>
      <c r="F33" s="49"/>
      <c r="G33" s="49"/>
    </row>
    <row r="34" spans="1:7" s="16" customFormat="1" ht="38.25">
      <c r="A34" s="29"/>
      <c r="B34" s="162" t="s">
        <v>282</v>
      </c>
      <c r="C34" s="162" t="s">
        <v>283</v>
      </c>
      <c r="D34" s="21"/>
      <c r="E34" s="31"/>
      <c r="F34" s="49"/>
      <c r="G34" s="49"/>
    </row>
    <row r="35" spans="1:7" s="16" customFormat="1" ht="25.5">
      <c r="A35" s="29"/>
      <c r="B35" s="161" t="s">
        <v>284</v>
      </c>
      <c r="C35" s="161" t="s">
        <v>344</v>
      </c>
      <c r="D35" s="21"/>
      <c r="E35" s="21"/>
      <c r="F35" s="49"/>
      <c r="G35" s="49"/>
    </row>
    <row r="36" spans="1:7" s="16" customFormat="1" ht="38.25">
      <c r="A36" s="29"/>
      <c r="B36" s="162" t="s">
        <v>285</v>
      </c>
      <c r="C36" s="162" t="s">
        <v>351</v>
      </c>
      <c r="D36" s="21"/>
      <c r="E36" s="31"/>
      <c r="F36" s="49"/>
      <c r="G36" s="49"/>
    </row>
    <row r="37" spans="1:7" s="16" customFormat="1" ht="51">
      <c r="A37" s="29"/>
      <c r="B37" s="162" t="s">
        <v>286</v>
      </c>
      <c r="C37" s="162" t="s">
        <v>352</v>
      </c>
      <c r="D37" s="21"/>
      <c r="E37" s="21"/>
      <c r="F37" s="49"/>
      <c r="G37" s="49"/>
    </row>
    <row r="38" spans="1:7" s="16" customFormat="1">
      <c r="A38" s="29"/>
      <c r="B38" s="161" t="s">
        <v>287</v>
      </c>
      <c r="C38" s="162" t="s">
        <v>288</v>
      </c>
      <c r="D38" s="21"/>
      <c r="E38" s="31"/>
      <c r="F38" s="49"/>
      <c r="G38" s="49"/>
    </row>
    <row r="39" spans="1:7" s="16" customFormat="1" ht="38.25">
      <c r="A39" s="29"/>
      <c r="B39" s="161" t="s">
        <v>362</v>
      </c>
      <c r="C39" s="162" t="s">
        <v>363</v>
      </c>
      <c r="D39" s="21"/>
      <c r="E39" s="31"/>
      <c r="F39" s="49"/>
      <c r="G39" s="49"/>
    </row>
    <row r="40" spans="1:7" s="16" customFormat="1">
      <c r="A40" s="29"/>
      <c r="B40" s="165" t="s">
        <v>356</v>
      </c>
      <c r="C40" s="161"/>
      <c r="D40" s="21"/>
      <c r="E40" s="21"/>
      <c r="F40" s="49"/>
      <c r="G40" s="49"/>
    </row>
    <row r="41" spans="1:7" s="16" customFormat="1">
      <c r="A41" s="29"/>
      <c r="B41" s="161" t="s">
        <v>289</v>
      </c>
      <c r="C41" s="162" t="s">
        <v>290</v>
      </c>
      <c r="D41" s="21"/>
      <c r="E41" s="31"/>
      <c r="F41" s="49"/>
      <c r="G41" s="49"/>
    </row>
    <row r="42" spans="1:7" s="16" customFormat="1" ht="25.5">
      <c r="A42" s="29"/>
      <c r="B42" s="161" t="s">
        <v>291</v>
      </c>
      <c r="C42" s="167">
        <v>2</v>
      </c>
      <c r="D42" s="21"/>
      <c r="E42" s="21"/>
      <c r="F42" s="49"/>
      <c r="G42" s="49"/>
    </row>
    <row r="43" spans="1:7" s="16" customFormat="1" ht="25.5">
      <c r="A43" s="29"/>
      <c r="B43" s="161" t="s">
        <v>292</v>
      </c>
      <c r="C43" s="161" t="s">
        <v>293</v>
      </c>
      <c r="D43" s="21"/>
      <c r="E43" s="31"/>
      <c r="F43" s="49"/>
      <c r="G43" s="49"/>
    </row>
    <row r="44" spans="1:7" s="16" customFormat="1" ht="25.5">
      <c r="A44" s="29"/>
      <c r="B44" s="161" t="s">
        <v>294</v>
      </c>
      <c r="C44" s="161" t="s">
        <v>345</v>
      </c>
      <c r="D44" s="21"/>
      <c r="E44" s="21"/>
      <c r="F44" s="49"/>
      <c r="G44" s="49"/>
    </row>
    <row r="45" spans="1:7" s="16" customFormat="1" ht="25.5">
      <c r="A45" s="29"/>
      <c r="B45" s="161" t="s">
        <v>295</v>
      </c>
      <c r="C45" s="161" t="s">
        <v>296</v>
      </c>
      <c r="D45" s="21"/>
      <c r="E45" s="31"/>
      <c r="F45" s="49"/>
      <c r="G45" s="49"/>
    </row>
    <row r="46" spans="1:7" s="16" customFormat="1" ht="25.5">
      <c r="A46" s="29"/>
      <c r="B46" s="161" t="s">
        <v>297</v>
      </c>
      <c r="C46" s="161" t="s">
        <v>298</v>
      </c>
      <c r="D46" s="21"/>
      <c r="E46" s="21"/>
      <c r="F46" s="49"/>
      <c r="G46" s="49"/>
    </row>
    <row r="47" spans="1:7" s="16" customFormat="1" ht="25.5">
      <c r="A47" s="29"/>
      <c r="B47" s="161" t="s">
        <v>299</v>
      </c>
      <c r="C47" s="161" t="s">
        <v>353</v>
      </c>
      <c r="D47" s="21"/>
      <c r="E47" s="31"/>
      <c r="F47" s="49"/>
      <c r="G47" s="49"/>
    </row>
    <row r="48" spans="1:7" s="16" customFormat="1">
      <c r="A48" s="29"/>
      <c r="B48" s="163" t="s">
        <v>300</v>
      </c>
      <c r="C48" s="161"/>
      <c r="D48" s="21"/>
      <c r="E48" s="21"/>
      <c r="F48" s="49"/>
      <c r="G48" s="49"/>
    </row>
    <row r="49" spans="1:7" s="16" customFormat="1" ht="40.5" customHeight="1">
      <c r="A49" s="29"/>
      <c r="B49" s="161" t="s">
        <v>354</v>
      </c>
      <c r="C49" s="162" t="s">
        <v>367</v>
      </c>
      <c r="D49" s="21"/>
      <c r="E49" s="21"/>
      <c r="F49" s="49"/>
      <c r="G49" s="49"/>
    </row>
    <row r="50" spans="1:7" s="16" customFormat="1" ht="57.75" customHeight="1">
      <c r="A50" s="29"/>
      <c r="B50" s="161" t="s">
        <v>355</v>
      </c>
      <c r="C50" s="161" t="s">
        <v>301</v>
      </c>
      <c r="D50" s="21"/>
      <c r="E50" s="21"/>
      <c r="F50" s="49"/>
      <c r="G50" s="49"/>
    </row>
    <row r="51" spans="1:7" s="16" customFormat="1">
      <c r="A51" s="29"/>
      <c r="B51" s="161" t="s">
        <v>302</v>
      </c>
      <c r="C51" s="161" t="s">
        <v>303</v>
      </c>
      <c r="D51" s="21"/>
      <c r="E51" s="31"/>
      <c r="F51" s="49"/>
      <c r="G51" s="49"/>
    </row>
    <row r="52" spans="1:7" s="16" customFormat="1" ht="63" customHeight="1">
      <c r="A52" s="29"/>
      <c r="B52" s="161" t="s">
        <v>304</v>
      </c>
      <c r="C52" s="161" t="s">
        <v>305</v>
      </c>
      <c r="D52" s="21"/>
      <c r="E52" s="21"/>
      <c r="F52" s="49"/>
      <c r="G52" s="49"/>
    </row>
    <row r="53" spans="1:7" s="16" customFormat="1" ht="76.5">
      <c r="A53" s="29"/>
      <c r="B53" s="161" t="s">
        <v>306</v>
      </c>
      <c r="C53" s="161" t="s">
        <v>307</v>
      </c>
      <c r="D53" s="21"/>
      <c r="E53" s="31"/>
      <c r="F53" s="49"/>
      <c r="G53" s="49"/>
    </row>
    <row r="54" spans="1:7" s="16" customFormat="1" ht="33" customHeight="1">
      <c r="A54" s="29"/>
      <c r="B54" s="161" t="s">
        <v>364</v>
      </c>
      <c r="C54" s="161" t="s">
        <v>365</v>
      </c>
      <c r="D54" s="21"/>
      <c r="E54" s="31"/>
      <c r="F54" s="49"/>
      <c r="G54" s="49"/>
    </row>
    <row r="55" spans="1:7" s="16" customFormat="1">
      <c r="A55" s="29"/>
      <c r="B55" s="163" t="s">
        <v>308</v>
      </c>
      <c r="C55" s="161"/>
      <c r="D55" s="21"/>
      <c r="E55" s="31"/>
      <c r="F55" s="49"/>
      <c r="G55" s="49"/>
    </row>
    <row r="56" spans="1:7" s="16" customFormat="1">
      <c r="A56" s="29"/>
      <c r="B56" s="161" t="s">
        <v>309</v>
      </c>
      <c r="C56" s="161" t="s">
        <v>310</v>
      </c>
      <c r="D56" s="21"/>
      <c r="E56" s="21"/>
      <c r="F56" s="49"/>
      <c r="G56" s="49"/>
    </row>
    <row r="57" spans="1:7" s="16" customFormat="1">
      <c r="A57" s="29"/>
      <c r="B57" s="161" t="s">
        <v>311</v>
      </c>
      <c r="C57" s="161" t="s">
        <v>312</v>
      </c>
      <c r="D57" s="21"/>
      <c r="E57" s="31"/>
      <c r="F57" s="49"/>
      <c r="G57" s="49"/>
    </row>
    <row r="58" spans="1:7" s="16" customFormat="1" ht="25.5">
      <c r="A58" s="29"/>
      <c r="B58" s="161" t="s">
        <v>313</v>
      </c>
      <c r="C58" s="161" t="s">
        <v>314</v>
      </c>
      <c r="D58" s="21"/>
      <c r="E58" s="21"/>
      <c r="F58" s="49"/>
      <c r="G58" s="49"/>
    </row>
    <row r="59" spans="1:7" s="16" customFormat="1" ht="42.75" customHeight="1">
      <c r="A59" s="29"/>
      <c r="B59" s="161" t="s">
        <v>315</v>
      </c>
      <c r="C59" s="162" t="s">
        <v>316</v>
      </c>
      <c r="D59" s="21"/>
      <c r="E59" s="31"/>
      <c r="F59" s="49"/>
      <c r="G59" s="49"/>
    </row>
    <row r="60" spans="1:7" s="16" customFormat="1">
      <c r="A60" s="29"/>
      <c r="B60" s="165" t="s">
        <v>317</v>
      </c>
      <c r="C60" s="161"/>
      <c r="D60" s="21"/>
      <c r="E60" s="21"/>
      <c r="F60" s="49"/>
      <c r="G60" s="49"/>
    </row>
    <row r="61" spans="1:7" s="16" customFormat="1">
      <c r="A61" s="29"/>
      <c r="B61" s="162" t="s">
        <v>318</v>
      </c>
      <c r="C61" s="162" t="s">
        <v>319</v>
      </c>
      <c r="D61" s="21"/>
      <c r="E61" s="21"/>
      <c r="F61" s="49"/>
      <c r="G61" s="49"/>
    </row>
    <row r="62" spans="1:7" s="16" customFormat="1">
      <c r="A62" s="29"/>
      <c r="B62" s="161" t="s">
        <v>320</v>
      </c>
      <c r="C62" s="161"/>
      <c r="D62" s="21"/>
      <c r="E62" s="21"/>
      <c r="F62" s="49"/>
      <c r="G62" s="49"/>
    </row>
    <row r="63" spans="1:7" s="16" customFormat="1">
      <c r="A63" s="29"/>
      <c r="B63" s="161" t="s">
        <v>321</v>
      </c>
      <c r="C63" s="161" t="s">
        <v>322</v>
      </c>
      <c r="D63" s="21"/>
      <c r="E63" s="21"/>
      <c r="F63" s="49"/>
      <c r="G63" s="49"/>
    </row>
    <row r="64" spans="1:7" s="16" customFormat="1" ht="25.5">
      <c r="A64" s="29"/>
      <c r="B64" s="161" t="s">
        <v>323</v>
      </c>
      <c r="C64" s="162" t="s">
        <v>324</v>
      </c>
      <c r="D64" s="21"/>
      <c r="E64" s="21"/>
      <c r="F64" s="49"/>
      <c r="G64" s="49"/>
    </row>
    <row r="65" spans="1:7" s="16" customFormat="1" ht="51">
      <c r="A65" s="29"/>
      <c r="B65" s="161" t="s">
        <v>325</v>
      </c>
      <c r="C65" s="162" t="s">
        <v>326</v>
      </c>
      <c r="D65" s="21"/>
      <c r="E65" s="31"/>
      <c r="F65" s="49"/>
      <c r="G65" s="49"/>
    </row>
    <row r="66" spans="1:7" s="16" customFormat="1">
      <c r="A66" s="29"/>
      <c r="B66" s="161" t="s">
        <v>327</v>
      </c>
      <c r="C66" s="162" t="s">
        <v>328</v>
      </c>
      <c r="D66" s="21"/>
      <c r="E66" s="21"/>
      <c r="F66" s="49"/>
      <c r="G66" s="49"/>
    </row>
    <row r="67" spans="1:7" s="16" customFormat="1" ht="38.25">
      <c r="A67" s="29"/>
      <c r="B67" s="161" t="s">
        <v>329</v>
      </c>
      <c r="C67" s="162" t="s">
        <v>330</v>
      </c>
      <c r="D67" s="21"/>
      <c r="E67" s="21"/>
      <c r="F67" s="49"/>
      <c r="G67" s="49"/>
    </row>
    <row r="68" spans="1:7" s="16" customFormat="1" ht="33.75" customHeight="1">
      <c r="A68" s="29"/>
      <c r="B68" s="161"/>
      <c r="C68" s="162" t="s">
        <v>331</v>
      </c>
      <c r="D68" s="21"/>
      <c r="E68" s="31"/>
      <c r="F68" s="49"/>
      <c r="G68" s="49"/>
    </row>
    <row r="69" spans="1:7" s="16" customFormat="1" ht="27.75" customHeight="1">
      <c r="A69" s="29"/>
      <c r="B69" s="161"/>
      <c r="C69" s="162" t="s">
        <v>332</v>
      </c>
      <c r="D69" s="21"/>
      <c r="E69" s="21"/>
      <c r="F69" s="49"/>
      <c r="G69" s="49"/>
    </row>
    <row r="70" spans="1:7" s="16" customFormat="1" ht="38.25">
      <c r="A70" s="29"/>
      <c r="B70" s="161" t="s">
        <v>333</v>
      </c>
      <c r="C70" s="162" t="s">
        <v>334</v>
      </c>
      <c r="D70" s="21"/>
      <c r="E70" s="21"/>
      <c r="F70" s="49"/>
      <c r="G70" s="49"/>
    </row>
    <row r="71" spans="1:7" s="16" customFormat="1" ht="57" customHeight="1">
      <c r="A71" s="29"/>
      <c r="B71" s="161" t="s">
        <v>335</v>
      </c>
      <c r="C71" s="162" t="s">
        <v>339</v>
      </c>
      <c r="D71" s="21"/>
      <c r="E71" s="21"/>
      <c r="F71" s="49"/>
      <c r="G71" s="49"/>
    </row>
    <row r="72" spans="1:7" s="16" customFormat="1" ht="38.25">
      <c r="A72" s="29"/>
      <c r="B72" s="161" t="s">
        <v>340</v>
      </c>
      <c r="C72" s="3" t="s">
        <v>336</v>
      </c>
      <c r="D72" s="21"/>
      <c r="E72" s="21"/>
      <c r="F72" s="49"/>
      <c r="G72" s="49"/>
    </row>
    <row r="73" spans="1:7" s="16" customFormat="1">
      <c r="A73" s="29"/>
      <c r="B73" s="161" t="s">
        <v>337</v>
      </c>
      <c r="C73" s="162" t="s">
        <v>338</v>
      </c>
      <c r="D73" s="21"/>
      <c r="E73" s="21"/>
      <c r="F73" s="49"/>
      <c r="G73" s="49"/>
    </row>
    <row r="74" spans="1:7" s="21" customFormat="1" ht="48.75" customHeight="1">
      <c r="A74" s="29"/>
      <c r="B74" s="174" t="s">
        <v>358</v>
      </c>
      <c r="C74" s="174"/>
      <c r="D74" s="104"/>
      <c r="E74" s="103"/>
      <c r="F74" s="50"/>
      <c r="G74" s="50"/>
    </row>
    <row r="75" spans="1:7" s="16" customFormat="1">
      <c r="B75" s="157"/>
      <c r="C75" s="158"/>
      <c r="D75" s="159" t="s">
        <v>3</v>
      </c>
      <c r="E75" s="159">
        <v>2</v>
      </c>
      <c r="F75" s="109"/>
      <c r="G75" s="160">
        <f>E75*F75</f>
        <v>0</v>
      </c>
    </row>
    <row r="76" spans="1:7" s="16" customFormat="1">
      <c r="A76" s="29"/>
      <c r="B76" s="47"/>
      <c r="C76" s="20"/>
      <c r="D76" s="21"/>
      <c r="E76" s="21"/>
      <c r="F76" s="49"/>
      <c r="G76" s="49"/>
    </row>
    <row r="77" spans="1:7" s="16" customFormat="1" ht="15" thickBot="1">
      <c r="A77" s="37" t="s">
        <v>366</v>
      </c>
      <c r="B77" s="38"/>
      <c r="C77" s="39"/>
      <c r="D77" s="40"/>
      <c r="E77" s="41"/>
      <c r="F77" s="51"/>
      <c r="G77" s="52">
        <f>ROUND(SUM(G74:G75),2)</f>
        <v>0</v>
      </c>
    </row>
    <row r="78" spans="1:7">
      <c r="A78" s="60"/>
      <c r="B78" s="61"/>
      <c r="C78" s="62"/>
      <c r="D78" s="60"/>
      <c r="E78" s="60"/>
      <c r="F78" s="60"/>
      <c r="G78" s="60"/>
    </row>
    <row r="79" spans="1:7">
      <c r="A79" s="60"/>
      <c r="B79" s="61"/>
      <c r="C79" s="62"/>
      <c r="D79" s="60"/>
      <c r="E79" s="60"/>
      <c r="F79" s="60"/>
      <c r="G79" s="60"/>
    </row>
    <row r="80" spans="1:7">
      <c r="A80" s="60"/>
      <c r="B80" s="61"/>
      <c r="C80" s="62"/>
      <c r="D80" s="60"/>
      <c r="E80" s="60"/>
      <c r="F80" s="60"/>
      <c r="G80" s="60"/>
    </row>
    <row r="81" spans="1:7">
      <c r="A81" s="60"/>
      <c r="B81" s="61"/>
      <c r="C81" s="62"/>
      <c r="D81" s="60"/>
      <c r="E81" s="60"/>
      <c r="F81" s="60"/>
      <c r="G81" s="60"/>
    </row>
    <row r="82" spans="1:7">
      <c r="A82" s="60"/>
      <c r="B82" s="61"/>
      <c r="C82" s="62"/>
      <c r="D82" s="60"/>
      <c r="E82" s="60"/>
      <c r="F82" s="60"/>
      <c r="G82" s="60"/>
    </row>
    <row r="83" spans="1:7">
      <c r="A83" s="60"/>
      <c r="B83" s="61"/>
      <c r="C83" s="62"/>
      <c r="D83" s="60"/>
      <c r="E83" s="60"/>
      <c r="F83" s="60"/>
      <c r="G83" s="60"/>
    </row>
    <row r="84" spans="1:7">
      <c r="A84" s="60"/>
      <c r="B84" s="61"/>
      <c r="C84" s="62"/>
      <c r="D84" s="60"/>
      <c r="E84" s="60"/>
      <c r="F84" s="60"/>
      <c r="G84" s="60"/>
    </row>
    <row r="85" spans="1:7">
      <c r="A85" s="60"/>
      <c r="B85" s="61"/>
      <c r="C85" s="62"/>
      <c r="D85" s="60"/>
      <c r="E85" s="60"/>
      <c r="F85" s="60"/>
      <c r="G85" s="60"/>
    </row>
    <row r="86" spans="1:7">
      <c r="A86" s="60"/>
      <c r="B86" s="61"/>
      <c r="C86" s="62"/>
      <c r="D86" s="60"/>
      <c r="E86" s="60"/>
      <c r="F86" s="60"/>
      <c r="G86" s="60"/>
    </row>
    <row r="87" spans="1:7">
      <c r="A87" s="60"/>
      <c r="B87" s="61"/>
      <c r="C87" s="62"/>
      <c r="D87" s="60"/>
      <c r="E87" s="60"/>
      <c r="F87" s="60"/>
      <c r="G87" s="60"/>
    </row>
    <row r="88" spans="1:7">
      <c r="A88" s="60"/>
      <c r="B88" s="61"/>
      <c r="C88" s="62"/>
      <c r="D88" s="60"/>
      <c r="E88" s="60"/>
      <c r="F88" s="60"/>
      <c r="G88" s="60"/>
    </row>
    <row r="89" spans="1:7">
      <c r="A89" s="60"/>
      <c r="B89" s="61"/>
      <c r="C89" s="62"/>
      <c r="D89" s="60"/>
      <c r="E89" s="60"/>
      <c r="F89" s="60"/>
      <c r="G89" s="60"/>
    </row>
    <row r="90" spans="1:7">
      <c r="A90" s="60"/>
      <c r="B90" s="61"/>
      <c r="C90" s="62"/>
      <c r="D90" s="60"/>
      <c r="E90" s="60"/>
      <c r="F90" s="60"/>
      <c r="G90" s="60"/>
    </row>
    <row r="91" spans="1:7">
      <c r="A91" s="60"/>
      <c r="B91" s="61"/>
      <c r="C91" s="62"/>
      <c r="D91" s="60"/>
      <c r="E91" s="60"/>
      <c r="F91" s="60"/>
      <c r="G91" s="60"/>
    </row>
    <row r="92" spans="1:7">
      <c r="A92" s="60"/>
      <c r="B92" s="61"/>
      <c r="C92" s="62"/>
      <c r="D92" s="60"/>
      <c r="E92" s="60"/>
      <c r="F92" s="60"/>
      <c r="G92" s="60"/>
    </row>
    <row r="93" spans="1:7">
      <c r="A93" s="60"/>
      <c r="B93" s="61"/>
      <c r="C93" s="62"/>
      <c r="D93" s="60"/>
      <c r="E93" s="60"/>
      <c r="F93" s="60"/>
      <c r="G93" s="60"/>
    </row>
    <row r="94" spans="1:7">
      <c r="A94" s="60"/>
      <c r="B94" s="61"/>
      <c r="C94" s="62"/>
      <c r="D94" s="60"/>
      <c r="E94" s="60"/>
      <c r="F94" s="60"/>
      <c r="G94" s="60"/>
    </row>
    <row r="95" spans="1:7">
      <c r="A95" s="60"/>
      <c r="B95" s="61"/>
      <c r="C95" s="62"/>
      <c r="D95" s="60"/>
      <c r="E95" s="60"/>
      <c r="F95" s="60"/>
      <c r="G95" s="60"/>
    </row>
    <row r="96" spans="1:7">
      <c r="A96" s="60"/>
      <c r="B96" s="61"/>
      <c r="C96" s="62"/>
      <c r="D96" s="60"/>
      <c r="E96" s="60"/>
      <c r="F96" s="60"/>
      <c r="G96" s="60"/>
    </row>
    <row r="97" spans="1:7">
      <c r="A97" s="60"/>
      <c r="B97" s="61"/>
      <c r="C97" s="62"/>
      <c r="D97" s="60"/>
      <c r="E97" s="60"/>
      <c r="F97" s="60"/>
      <c r="G97" s="60"/>
    </row>
    <row r="98" spans="1:7">
      <c r="A98" s="60"/>
      <c r="B98" s="61"/>
      <c r="C98" s="62"/>
      <c r="D98" s="60"/>
      <c r="E98" s="60"/>
      <c r="F98" s="60"/>
      <c r="G98" s="60"/>
    </row>
    <row r="99" spans="1:7">
      <c r="A99" s="60"/>
      <c r="B99" s="61"/>
      <c r="C99" s="62"/>
      <c r="D99" s="60"/>
      <c r="E99" s="60"/>
      <c r="F99" s="60"/>
      <c r="G99" s="60"/>
    </row>
    <row r="100" spans="1:7">
      <c r="A100" s="60"/>
      <c r="B100" s="61"/>
      <c r="C100" s="62"/>
      <c r="D100" s="60"/>
      <c r="E100" s="60"/>
      <c r="F100" s="60"/>
      <c r="G100" s="60"/>
    </row>
    <row r="101" spans="1:7">
      <c r="A101" s="60"/>
      <c r="B101" s="61"/>
      <c r="C101" s="62"/>
      <c r="D101" s="60"/>
      <c r="E101" s="60"/>
      <c r="F101" s="60"/>
      <c r="G101" s="60"/>
    </row>
    <row r="102" spans="1:7">
      <c r="A102" s="60"/>
      <c r="B102" s="61"/>
      <c r="C102" s="62"/>
      <c r="D102" s="60"/>
      <c r="E102" s="60"/>
      <c r="F102" s="60"/>
      <c r="G102" s="60"/>
    </row>
    <row r="103" spans="1:7">
      <c r="A103" s="60"/>
      <c r="B103" s="61"/>
      <c r="C103" s="62"/>
      <c r="D103" s="60"/>
      <c r="E103" s="60"/>
      <c r="F103" s="60"/>
      <c r="G103" s="60"/>
    </row>
    <row r="104" spans="1:7">
      <c r="A104" s="60"/>
      <c r="B104" s="61"/>
      <c r="C104" s="62"/>
      <c r="D104" s="60"/>
      <c r="E104" s="60"/>
      <c r="F104" s="60"/>
      <c r="G104" s="60"/>
    </row>
    <row r="105" spans="1:7">
      <c r="A105" s="60"/>
      <c r="B105" s="61"/>
      <c r="C105" s="62"/>
      <c r="D105" s="60"/>
      <c r="E105" s="60"/>
      <c r="F105" s="60"/>
      <c r="G105" s="60"/>
    </row>
    <row r="106" spans="1:7">
      <c r="A106" s="60"/>
      <c r="B106" s="61"/>
      <c r="C106" s="62"/>
      <c r="D106" s="60"/>
      <c r="E106" s="60"/>
      <c r="F106" s="60"/>
      <c r="G106" s="60"/>
    </row>
    <row r="107" spans="1:7">
      <c r="A107" s="60"/>
      <c r="B107" s="61"/>
      <c r="C107" s="62"/>
      <c r="D107" s="60"/>
      <c r="E107" s="60"/>
      <c r="F107" s="60"/>
      <c r="G107" s="60"/>
    </row>
    <row r="108" spans="1:7">
      <c r="A108" s="60"/>
      <c r="B108" s="61"/>
      <c r="C108" s="62"/>
      <c r="D108" s="60"/>
      <c r="E108" s="60"/>
      <c r="F108" s="60"/>
      <c r="G108" s="60"/>
    </row>
    <row r="109" spans="1:7">
      <c r="A109" s="60"/>
      <c r="B109" s="61"/>
      <c r="C109" s="62"/>
      <c r="D109" s="60"/>
      <c r="E109" s="60"/>
      <c r="F109" s="60"/>
      <c r="G109" s="60"/>
    </row>
    <row r="110" spans="1:7">
      <c r="A110" s="60"/>
      <c r="B110" s="61"/>
      <c r="C110" s="62"/>
      <c r="D110" s="60"/>
      <c r="E110" s="60"/>
      <c r="F110" s="60"/>
      <c r="G110" s="60"/>
    </row>
    <row r="111" spans="1:7">
      <c r="A111" s="60"/>
      <c r="B111" s="61"/>
      <c r="C111" s="62"/>
      <c r="D111" s="60"/>
      <c r="E111" s="60"/>
      <c r="F111" s="60"/>
      <c r="G111" s="60"/>
    </row>
    <row r="112" spans="1:7">
      <c r="A112" s="60"/>
      <c r="B112" s="61"/>
      <c r="C112" s="62"/>
      <c r="D112" s="60"/>
      <c r="E112" s="60"/>
      <c r="F112" s="60"/>
      <c r="G112" s="60"/>
    </row>
    <row r="113" spans="1:7">
      <c r="A113" s="60"/>
      <c r="B113" s="61"/>
      <c r="C113" s="62"/>
      <c r="D113" s="60"/>
      <c r="E113" s="60"/>
      <c r="F113" s="60"/>
      <c r="G113" s="60"/>
    </row>
    <row r="114" spans="1:7">
      <c r="A114" s="60"/>
      <c r="B114" s="61"/>
      <c r="C114" s="62"/>
      <c r="D114" s="60"/>
      <c r="E114" s="60"/>
      <c r="F114" s="60"/>
      <c r="G114" s="60"/>
    </row>
    <row r="115" spans="1:7">
      <c r="A115" s="60"/>
      <c r="B115" s="61"/>
      <c r="C115" s="62"/>
      <c r="D115" s="60"/>
      <c r="E115" s="60"/>
      <c r="F115" s="60"/>
      <c r="G115" s="60"/>
    </row>
    <row r="116" spans="1:7">
      <c r="A116" s="60"/>
      <c r="B116" s="61"/>
      <c r="C116" s="62"/>
      <c r="D116" s="60"/>
      <c r="E116" s="60"/>
      <c r="F116" s="60"/>
      <c r="G116" s="60"/>
    </row>
    <row r="117" spans="1:7">
      <c r="A117" s="60"/>
      <c r="B117" s="61"/>
      <c r="C117" s="62"/>
      <c r="D117" s="60"/>
      <c r="E117" s="60"/>
      <c r="F117" s="60"/>
      <c r="G117" s="60"/>
    </row>
    <row r="118" spans="1:7">
      <c r="A118" s="60"/>
      <c r="B118" s="61"/>
      <c r="C118" s="62"/>
      <c r="D118" s="60"/>
      <c r="E118" s="60"/>
      <c r="F118" s="60"/>
      <c r="G118" s="60"/>
    </row>
    <row r="119" spans="1:7">
      <c r="A119" s="60"/>
      <c r="B119" s="61"/>
      <c r="C119" s="62"/>
      <c r="D119" s="60"/>
      <c r="E119" s="60"/>
      <c r="F119" s="60"/>
      <c r="G119" s="60"/>
    </row>
    <row r="120" spans="1:7">
      <c r="A120" s="60"/>
      <c r="B120" s="61"/>
      <c r="C120" s="62"/>
      <c r="D120" s="60"/>
      <c r="E120" s="60"/>
      <c r="F120" s="60"/>
      <c r="G120" s="60"/>
    </row>
    <row r="121" spans="1:7">
      <c r="A121" s="60"/>
      <c r="B121" s="61"/>
      <c r="C121" s="62"/>
      <c r="D121" s="60"/>
      <c r="E121" s="60"/>
      <c r="F121" s="60"/>
      <c r="G121" s="60"/>
    </row>
    <row r="122" spans="1:7">
      <c r="A122" s="60"/>
      <c r="B122" s="61"/>
      <c r="C122" s="62"/>
      <c r="D122" s="60"/>
      <c r="E122" s="60"/>
      <c r="F122" s="60"/>
      <c r="G122" s="60"/>
    </row>
    <row r="123" spans="1:7">
      <c r="A123" s="60"/>
      <c r="B123" s="61"/>
      <c r="C123" s="62"/>
      <c r="D123" s="60"/>
      <c r="E123" s="60"/>
      <c r="F123" s="60"/>
      <c r="G123" s="60"/>
    </row>
    <row r="124" spans="1:7">
      <c r="A124" s="60"/>
      <c r="B124" s="61"/>
      <c r="C124" s="62"/>
      <c r="D124" s="60"/>
      <c r="E124" s="60"/>
      <c r="F124" s="60"/>
      <c r="G124" s="60"/>
    </row>
    <row r="125" spans="1:7">
      <c r="A125" s="60"/>
      <c r="B125" s="61"/>
      <c r="C125" s="62"/>
      <c r="D125" s="60"/>
      <c r="E125" s="60"/>
      <c r="F125" s="60"/>
      <c r="G125" s="60"/>
    </row>
    <row r="126" spans="1:7">
      <c r="A126" s="60"/>
      <c r="B126" s="61"/>
      <c r="C126" s="62"/>
      <c r="D126" s="60"/>
      <c r="E126" s="60"/>
      <c r="F126" s="60"/>
      <c r="G126" s="60"/>
    </row>
    <row r="127" spans="1:7">
      <c r="A127" s="60"/>
      <c r="B127" s="61"/>
      <c r="C127" s="62"/>
      <c r="D127" s="60"/>
      <c r="E127" s="60"/>
      <c r="F127" s="60"/>
      <c r="G127" s="60"/>
    </row>
    <row r="128" spans="1:7">
      <c r="A128" s="60"/>
      <c r="B128" s="61"/>
      <c r="C128" s="62"/>
      <c r="D128" s="60"/>
      <c r="E128" s="60"/>
      <c r="F128" s="60"/>
      <c r="G128" s="60"/>
    </row>
    <row r="129" spans="1:7">
      <c r="A129" s="60"/>
      <c r="B129" s="61"/>
      <c r="C129" s="62"/>
      <c r="D129" s="60"/>
      <c r="E129" s="60"/>
      <c r="F129" s="60"/>
      <c r="G129" s="60"/>
    </row>
    <row r="130" spans="1:7">
      <c r="A130" s="60"/>
      <c r="B130" s="61"/>
      <c r="C130" s="62"/>
      <c r="D130" s="60"/>
      <c r="E130" s="60"/>
      <c r="F130" s="60"/>
      <c r="G130" s="60"/>
    </row>
    <row r="131" spans="1:7">
      <c r="A131" s="60"/>
      <c r="B131" s="61"/>
      <c r="C131" s="62"/>
      <c r="D131" s="60"/>
      <c r="E131" s="60"/>
      <c r="F131" s="60"/>
      <c r="G131" s="60"/>
    </row>
    <row r="132" spans="1:7">
      <c r="A132" s="60"/>
      <c r="B132" s="61"/>
      <c r="C132" s="62"/>
      <c r="D132" s="60"/>
      <c r="E132" s="60"/>
      <c r="F132" s="60"/>
      <c r="G132" s="60"/>
    </row>
    <row r="133" spans="1:7">
      <c r="A133" s="60"/>
      <c r="B133" s="61"/>
      <c r="C133" s="62"/>
      <c r="D133" s="60"/>
      <c r="E133" s="60"/>
      <c r="F133" s="60"/>
      <c r="G133" s="60"/>
    </row>
    <row r="134" spans="1:7">
      <c r="A134" s="60"/>
      <c r="B134" s="61"/>
      <c r="C134" s="62"/>
      <c r="D134" s="60"/>
      <c r="E134" s="60"/>
      <c r="F134" s="60"/>
      <c r="G134" s="60"/>
    </row>
    <row r="135" spans="1:7">
      <c r="A135" s="60"/>
      <c r="B135" s="61"/>
      <c r="C135" s="62"/>
      <c r="D135" s="60"/>
      <c r="E135" s="60"/>
      <c r="F135" s="60"/>
      <c r="G135" s="60"/>
    </row>
    <row r="136" spans="1:7">
      <c r="A136" s="60"/>
      <c r="B136" s="61"/>
      <c r="C136" s="62"/>
      <c r="D136" s="60"/>
      <c r="E136" s="60"/>
      <c r="F136" s="60"/>
      <c r="G136" s="60"/>
    </row>
    <row r="137" spans="1:7">
      <c r="A137" s="60"/>
      <c r="B137" s="61"/>
      <c r="C137" s="62"/>
      <c r="D137" s="60"/>
      <c r="E137" s="60"/>
      <c r="F137" s="60"/>
      <c r="G137" s="60"/>
    </row>
    <row r="138" spans="1:7">
      <c r="A138" s="60"/>
      <c r="B138" s="61"/>
      <c r="C138" s="62"/>
      <c r="D138" s="60"/>
      <c r="E138" s="60"/>
      <c r="F138" s="60"/>
      <c r="G138" s="60"/>
    </row>
    <row r="139" spans="1:7">
      <c r="A139" s="60"/>
      <c r="B139" s="61"/>
      <c r="C139" s="62"/>
      <c r="D139" s="60"/>
      <c r="E139" s="60"/>
      <c r="F139" s="60"/>
      <c r="G139" s="60"/>
    </row>
    <row r="140" spans="1:7">
      <c r="A140" s="60"/>
      <c r="B140" s="61"/>
      <c r="C140" s="62"/>
      <c r="D140" s="60"/>
      <c r="E140" s="60"/>
      <c r="F140" s="60"/>
      <c r="G140" s="60"/>
    </row>
    <row r="141" spans="1:7">
      <c r="A141" s="60"/>
      <c r="B141" s="61"/>
      <c r="C141" s="62"/>
      <c r="D141" s="60"/>
      <c r="E141" s="60"/>
      <c r="F141" s="60"/>
      <c r="G141" s="60"/>
    </row>
    <row r="142" spans="1:7">
      <c r="A142" s="60"/>
      <c r="B142" s="61"/>
      <c r="C142" s="62"/>
      <c r="D142" s="60"/>
      <c r="E142" s="60"/>
      <c r="F142" s="60"/>
      <c r="G142" s="60"/>
    </row>
    <row r="143" spans="1:7">
      <c r="A143" s="60"/>
      <c r="B143" s="61"/>
      <c r="C143" s="62"/>
      <c r="D143" s="60"/>
      <c r="E143" s="60"/>
      <c r="F143" s="60"/>
      <c r="G143" s="60"/>
    </row>
    <row r="144" spans="1:7">
      <c r="A144" s="60"/>
      <c r="B144" s="61"/>
      <c r="C144" s="62"/>
      <c r="D144" s="60"/>
      <c r="E144" s="60"/>
      <c r="F144" s="60"/>
      <c r="G144" s="60"/>
    </row>
    <row r="145" spans="1:7">
      <c r="A145" s="60"/>
      <c r="B145" s="61"/>
      <c r="C145" s="62"/>
      <c r="D145" s="60"/>
      <c r="E145" s="60"/>
      <c r="F145" s="60"/>
      <c r="G145" s="60"/>
    </row>
    <row r="146" spans="1:7">
      <c r="A146" s="60"/>
      <c r="B146" s="61"/>
      <c r="C146" s="62"/>
      <c r="D146" s="60"/>
      <c r="E146" s="60"/>
      <c r="F146" s="60"/>
      <c r="G146" s="60"/>
    </row>
    <row r="147" spans="1:7">
      <c r="A147" s="60"/>
      <c r="B147" s="61"/>
      <c r="C147" s="62"/>
      <c r="D147" s="60"/>
      <c r="E147" s="60"/>
      <c r="F147" s="60"/>
      <c r="G147" s="60"/>
    </row>
    <row r="148" spans="1:7">
      <c r="A148" s="60"/>
      <c r="B148" s="61"/>
      <c r="C148" s="62"/>
      <c r="D148" s="60"/>
      <c r="E148" s="60"/>
      <c r="F148" s="60"/>
      <c r="G148" s="60"/>
    </row>
    <row r="149" spans="1:7">
      <c r="A149" s="60"/>
      <c r="B149" s="61"/>
      <c r="C149" s="62"/>
      <c r="D149" s="60"/>
      <c r="E149" s="60"/>
      <c r="F149" s="60"/>
      <c r="G149" s="60"/>
    </row>
    <row r="150" spans="1:7">
      <c r="A150" s="60"/>
      <c r="B150" s="61"/>
      <c r="C150" s="62"/>
      <c r="D150" s="60"/>
      <c r="E150" s="60"/>
      <c r="F150" s="60"/>
      <c r="G150" s="60"/>
    </row>
    <row r="151" spans="1:7">
      <c r="A151" s="60"/>
      <c r="B151" s="61"/>
      <c r="C151" s="62"/>
      <c r="D151" s="60"/>
      <c r="E151" s="60"/>
      <c r="F151" s="60"/>
      <c r="G151" s="60"/>
    </row>
    <row r="152" spans="1:7">
      <c r="A152" s="60"/>
      <c r="B152" s="61"/>
      <c r="C152" s="62"/>
      <c r="D152" s="60"/>
      <c r="E152" s="60"/>
      <c r="F152" s="60"/>
      <c r="G152" s="60"/>
    </row>
    <row r="153" spans="1:7">
      <c r="A153" s="60"/>
      <c r="B153" s="61"/>
      <c r="C153" s="62"/>
      <c r="D153" s="60"/>
      <c r="E153" s="60"/>
      <c r="F153" s="60"/>
      <c r="G153" s="60"/>
    </row>
    <row r="154" spans="1:7">
      <c r="A154" s="60"/>
      <c r="B154" s="61"/>
      <c r="C154" s="62"/>
      <c r="D154" s="60"/>
      <c r="E154" s="60"/>
      <c r="F154" s="60"/>
      <c r="G154" s="60"/>
    </row>
    <row r="155" spans="1:7">
      <c r="A155" s="60"/>
      <c r="B155" s="61"/>
      <c r="C155" s="62"/>
      <c r="D155" s="60"/>
      <c r="E155" s="60"/>
      <c r="F155" s="60"/>
      <c r="G155" s="60"/>
    </row>
    <row r="156" spans="1:7">
      <c r="A156" s="60"/>
      <c r="B156" s="61"/>
      <c r="C156" s="62"/>
      <c r="D156" s="60"/>
      <c r="E156" s="60"/>
      <c r="F156" s="60"/>
      <c r="G156" s="60"/>
    </row>
    <row r="157" spans="1:7">
      <c r="A157" s="60"/>
      <c r="B157" s="61"/>
      <c r="C157" s="62"/>
      <c r="D157" s="60"/>
      <c r="E157" s="60"/>
      <c r="F157" s="60"/>
      <c r="G157" s="60"/>
    </row>
    <row r="158" spans="1:7">
      <c r="A158" s="60"/>
      <c r="B158" s="61"/>
      <c r="C158" s="62"/>
      <c r="D158" s="60"/>
      <c r="E158" s="60"/>
      <c r="F158" s="60"/>
      <c r="G158" s="60"/>
    </row>
    <row r="159" spans="1:7">
      <c r="A159" s="60"/>
      <c r="B159" s="61"/>
      <c r="C159" s="62"/>
      <c r="D159" s="60"/>
      <c r="E159" s="60"/>
      <c r="F159" s="60"/>
      <c r="G159" s="60"/>
    </row>
    <row r="160" spans="1:7">
      <c r="A160" s="60"/>
      <c r="B160" s="61"/>
      <c r="C160" s="62"/>
      <c r="D160" s="60"/>
      <c r="E160" s="60"/>
      <c r="F160" s="60"/>
      <c r="G160" s="60"/>
    </row>
    <row r="161" spans="1:7">
      <c r="A161" s="60"/>
      <c r="B161" s="61"/>
      <c r="C161" s="62"/>
      <c r="D161" s="60"/>
      <c r="E161" s="60"/>
      <c r="F161" s="60"/>
      <c r="G161" s="60"/>
    </row>
    <row r="162" spans="1:7">
      <c r="A162" s="60"/>
      <c r="B162" s="61"/>
      <c r="C162" s="62"/>
      <c r="D162" s="60"/>
      <c r="E162" s="60"/>
      <c r="F162" s="60"/>
      <c r="G162" s="60"/>
    </row>
    <row r="163" spans="1:7">
      <c r="A163" s="60"/>
      <c r="B163" s="61"/>
      <c r="C163" s="62"/>
      <c r="D163" s="60"/>
      <c r="E163" s="60"/>
      <c r="F163" s="60"/>
      <c r="G163" s="60"/>
    </row>
    <row r="164" spans="1:7">
      <c r="A164" s="60"/>
      <c r="B164" s="61"/>
      <c r="C164" s="62"/>
      <c r="D164" s="60"/>
      <c r="E164" s="60"/>
      <c r="F164" s="60"/>
      <c r="G164" s="60"/>
    </row>
    <row r="165" spans="1:7">
      <c r="A165" s="60"/>
      <c r="B165" s="61"/>
      <c r="C165" s="62"/>
      <c r="D165" s="60"/>
      <c r="E165" s="60"/>
      <c r="F165" s="60"/>
      <c r="G165" s="60"/>
    </row>
    <row r="166" spans="1:7">
      <c r="A166" s="60"/>
      <c r="B166" s="61"/>
      <c r="C166" s="62"/>
      <c r="D166" s="60"/>
      <c r="E166" s="60"/>
      <c r="F166" s="60"/>
      <c r="G166" s="60"/>
    </row>
    <row r="167" spans="1:7">
      <c r="A167" s="60"/>
      <c r="B167" s="61"/>
      <c r="C167" s="62"/>
      <c r="D167" s="60"/>
      <c r="E167" s="60"/>
      <c r="F167" s="60"/>
      <c r="G167" s="60"/>
    </row>
    <row r="168" spans="1:7">
      <c r="A168" s="60"/>
      <c r="B168" s="61"/>
      <c r="C168" s="62"/>
      <c r="D168" s="60"/>
      <c r="E168" s="60"/>
      <c r="F168" s="60"/>
      <c r="G168" s="60"/>
    </row>
    <row r="169" spans="1:7">
      <c r="A169" s="60"/>
      <c r="B169" s="61"/>
      <c r="C169" s="62"/>
      <c r="D169" s="60"/>
      <c r="E169" s="60"/>
      <c r="F169" s="60"/>
      <c r="G169" s="60"/>
    </row>
    <row r="170" spans="1:7">
      <c r="A170" s="60"/>
      <c r="B170" s="61"/>
      <c r="C170" s="62"/>
      <c r="D170" s="60"/>
      <c r="E170" s="60"/>
      <c r="F170" s="60"/>
      <c r="G170" s="60"/>
    </row>
    <row r="171" spans="1:7">
      <c r="A171" s="60"/>
      <c r="B171" s="61"/>
      <c r="C171" s="62"/>
      <c r="D171" s="60"/>
      <c r="E171" s="60"/>
      <c r="F171" s="60"/>
      <c r="G171" s="60"/>
    </row>
    <row r="172" spans="1:7">
      <c r="A172" s="60"/>
      <c r="B172" s="61"/>
      <c r="C172" s="62"/>
      <c r="D172" s="60"/>
      <c r="E172" s="60"/>
      <c r="F172" s="60"/>
      <c r="G172" s="60"/>
    </row>
    <row r="173" spans="1:7">
      <c r="A173" s="60"/>
      <c r="B173" s="61"/>
      <c r="C173" s="62"/>
      <c r="D173" s="60"/>
      <c r="E173" s="60"/>
      <c r="F173" s="60"/>
      <c r="G173" s="60"/>
    </row>
    <row r="174" spans="1:7">
      <c r="A174" s="60"/>
      <c r="B174" s="61"/>
      <c r="C174" s="62"/>
      <c r="D174" s="60"/>
      <c r="E174" s="60"/>
      <c r="F174" s="60"/>
      <c r="G174" s="60"/>
    </row>
    <row r="175" spans="1:7">
      <c r="A175" s="60"/>
      <c r="B175" s="61"/>
      <c r="C175" s="62"/>
      <c r="D175" s="60"/>
      <c r="E175" s="60"/>
      <c r="F175" s="60"/>
      <c r="G175" s="60"/>
    </row>
    <row r="176" spans="1:7">
      <c r="A176" s="60"/>
      <c r="B176" s="61"/>
      <c r="C176" s="62"/>
      <c r="D176" s="60"/>
      <c r="E176" s="60"/>
      <c r="F176" s="60"/>
      <c r="G176" s="60"/>
    </row>
    <row r="177" spans="1:7">
      <c r="A177" s="60"/>
      <c r="B177" s="61"/>
      <c r="C177" s="62"/>
      <c r="D177" s="60"/>
      <c r="E177" s="60"/>
      <c r="F177" s="60"/>
      <c r="G177" s="60"/>
    </row>
    <row r="178" spans="1:7">
      <c r="A178" s="60"/>
      <c r="B178" s="61"/>
      <c r="C178" s="62"/>
      <c r="D178" s="60"/>
      <c r="E178" s="60"/>
      <c r="F178" s="60"/>
      <c r="G178" s="60"/>
    </row>
    <row r="179" spans="1:7">
      <c r="A179" s="60"/>
      <c r="B179" s="61"/>
      <c r="C179" s="62"/>
      <c r="D179" s="60"/>
      <c r="E179" s="60"/>
      <c r="F179" s="60"/>
      <c r="G179" s="60"/>
    </row>
    <row r="180" spans="1:7">
      <c r="A180" s="60"/>
      <c r="B180" s="61"/>
      <c r="C180" s="62"/>
      <c r="D180" s="60"/>
      <c r="E180" s="60"/>
      <c r="F180" s="60"/>
      <c r="G180" s="60"/>
    </row>
    <row r="181" spans="1:7">
      <c r="A181" s="60"/>
      <c r="B181" s="61"/>
      <c r="C181" s="62"/>
      <c r="D181" s="60"/>
      <c r="E181" s="60"/>
      <c r="F181" s="60"/>
      <c r="G181" s="60"/>
    </row>
    <row r="182" spans="1:7">
      <c r="A182" s="60"/>
      <c r="B182" s="61"/>
      <c r="C182" s="62"/>
      <c r="D182" s="60"/>
      <c r="E182" s="60"/>
      <c r="F182" s="60"/>
      <c r="G182" s="60"/>
    </row>
    <row r="183" spans="1:7">
      <c r="A183" s="60"/>
      <c r="B183" s="61"/>
      <c r="C183" s="62"/>
      <c r="D183" s="60"/>
      <c r="E183" s="60"/>
      <c r="F183" s="60"/>
      <c r="G183" s="60"/>
    </row>
    <row r="184" spans="1:7">
      <c r="A184" s="60"/>
      <c r="B184" s="61"/>
      <c r="C184" s="62"/>
      <c r="D184" s="60"/>
      <c r="E184" s="60"/>
      <c r="F184" s="60"/>
      <c r="G184" s="60"/>
    </row>
    <row r="185" spans="1:7">
      <c r="A185" s="60"/>
      <c r="B185" s="61"/>
      <c r="C185" s="62"/>
      <c r="D185" s="60"/>
      <c r="E185" s="60"/>
      <c r="F185" s="60"/>
      <c r="G185" s="60"/>
    </row>
    <row r="186" spans="1:7">
      <c r="A186" s="60"/>
      <c r="B186" s="61"/>
      <c r="C186" s="62"/>
      <c r="D186" s="60"/>
      <c r="E186" s="60"/>
      <c r="F186" s="60"/>
      <c r="G186" s="60"/>
    </row>
    <row r="187" spans="1:7">
      <c r="A187" s="60"/>
      <c r="B187" s="61"/>
      <c r="C187" s="62"/>
      <c r="D187" s="60"/>
      <c r="E187" s="60"/>
      <c r="F187" s="60"/>
      <c r="G187" s="60"/>
    </row>
    <row r="188" spans="1:7">
      <c r="A188" s="60"/>
      <c r="B188" s="61"/>
      <c r="C188" s="62"/>
      <c r="D188" s="60"/>
      <c r="E188" s="60"/>
      <c r="F188" s="60"/>
      <c r="G188" s="60"/>
    </row>
    <row r="189" spans="1:7">
      <c r="A189" s="60"/>
      <c r="B189" s="61"/>
      <c r="C189" s="62"/>
      <c r="D189" s="60"/>
      <c r="E189" s="60"/>
      <c r="F189" s="60"/>
      <c r="G189" s="60"/>
    </row>
    <row r="190" spans="1:7">
      <c r="A190" s="60"/>
      <c r="B190" s="61"/>
      <c r="C190" s="62"/>
      <c r="D190" s="60"/>
      <c r="E190" s="60"/>
      <c r="F190" s="60"/>
      <c r="G190" s="60"/>
    </row>
    <row r="191" spans="1:7">
      <c r="A191" s="60"/>
      <c r="B191" s="61"/>
      <c r="C191" s="62"/>
      <c r="D191" s="60"/>
      <c r="E191" s="60"/>
      <c r="F191" s="60"/>
      <c r="G191" s="60"/>
    </row>
    <row r="192" spans="1:7">
      <c r="A192" s="60"/>
      <c r="B192" s="61"/>
      <c r="C192" s="62"/>
      <c r="D192" s="60"/>
      <c r="E192" s="60"/>
      <c r="F192" s="60"/>
      <c r="G192" s="60"/>
    </row>
    <row r="193" spans="1:7">
      <c r="A193" s="60"/>
      <c r="B193" s="61"/>
      <c r="C193" s="62"/>
      <c r="D193" s="60"/>
      <c r="E193" s="60"/>
      <c r="F193" s="60"/>
      <c r="G193" s="60"/>
    </row>
    <row r="194" spans="1:7">
      <c r="A194" s="60"/>
      <c r="B194" s="61"/>
      <c r="C194" s="62"/>
      <c r="D194" s="60"/>
      <c r="E194" s="60"/>
      <c r="F194" s="60"/>
      <c r="G194" s="60"/>
    </row>
    <row r="195" spans="1:7">
      <c r="A195" s="60"/>
      <c r="B195" s="61"/>
      <c r="C195" s="62"/>
      <c r="D195" s="60"/>
      <c r="E195" s="60"/>
      <c r="F195" s="60"/>
      <c r="G195" s="60"/>
    </row>
    <row r="196" spans="1:7">
      <c r="A196" s="60"/>
      <c r="B196" s="61"/>
      <c r="C196" s="62"/>
      <c r="D196" s="60"/>
      <c r="E196" s="60"/>
      <c r="F196" s="60"/>
      <c r="G196" s="60"/>
    </row>
    <row r="197" spans="1:7">
      <c r="A197" s="60"/>
      <c r="B197" s="61"/>
      <c r="C197" s="62"/>
      <c r="D197" s="60"/>
      <c r="E197" s="60"/>
      <c r="F197" s="60"/>
      <c r="G197" s="60"/>
    </row>
    <row r="198" spans="1:7">
      <c r="A198" s="60"/>
      <c r="B198" s="61"/>
      <c r="C198" s="62"/>
      <c r="D198" s="60"/>
      <c r="E198" s="60"/>
      <c r="F198" s="60"/>
      <c r="G198" s="60"/>
    </row>
    <row r="199" spans="1:7">
      <c r="A199" s="60"/>
      <c r="B199" s="61"/>
      <c r="C199" s="62"/>
      <c r="D199" s="60"/>
      <c r="E199" s="60"/>
      <c r="F199" s="60"/>
      <c r="G199" s="60"/>
    </row>
    <row r="200" spans="1:7">
      <c r="A200" s="60"/>
      <c r="B200" s="61"/>
      <c r="C200" s="62"/>
      <c r="D200" s="60"/>
      <c r="E200" s="60"/>
      <c r="F200" s="60"/>
      <c r="G200" s="60"/>
    </row>
    <row r="201" spans="1:7">
      <c r="A201" s="60"/>
      <c r="B201" s="61"/>
      <c r="C201" s="62"/>
      <c r="D201" s="60"/>
      <c r="E201" s="60"/>
      <c r="F201" s="60"/>
      <c r="G201" s="60"/>
    </row>
  </sheetData>
  <protectedRanges>
    <protectedRange sqref="F74" name="cena na enoto_1_1_1_1"/>
    <protectedRange sqref="F75" name="cena na enoto_1_1_1_1_1"/>
  </protectedRanges>
  <mergeCells count="2">
    <mergeCell ref="B74:C74"/>
    <mergeCell ref="B5:C5"/>
  </mergeCells>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135"/>
  <sheetViews>
    <sheetView tabSelected="1" view="pageBreakPreview" zoomScale="125" zoomScaleNormal="100" zoomScaleSheetLayoutView="125" workbookViewId="0">
      <selection activeCell="F5" sqref="F5:F9"/>
    </sheetView>
  </sheetViews>
  <sheetFormatPr defaultColWidth="9.28515625" defaultRowHeight="14.25"/>
  <cols>
    <col min="1" max="1" width="4" style="57" customWidth="1"/>
    <col min="2" max="2" width="44.5703125" style="73" customWidth="1"/>
    <col min="3" max="3" width="0.7109375" style="74" customWidth="1"/>
    <col min="4" max="4" width="5.42578125" style="57" customWidth="1"/>
    <col min="5" max="5" width="8.5703125" style="57" customWidth="1"/>
    <col min="6" max="6" width="10.5703125" style="57" customWidth="1"/>
    <col min="7" max="7" width="12.42578125" style="57" customWidth="1"/>
    <col min="8" max="16384" width="9.28515625" style="57"/>
  </cols>
  <sheetData>
    <row r="1" spans="1:14" s="16" customFormat="1">
      <c r="A1" s="10" t="s">
        <v>242</v>
      </c>
      <c r="B1" s="11"/>
      <c r="C1" s="12"/>
      <c r="D1" s="13"/>
      <c r="E1" s="14"/>
      <c r="F1" s="14"/>
      <c r="G1" s="15"/>
    </row>
    <row r="2" spans="1:14" s="16" customFormat="1" ht="15" thickBot="1">
      <c r="A2" s="22"/>
      <c r="B2" s="23"/>
      <c r="C2" s="24"/>
      <c r="D2" s="25"/>
      <c r="E2" s="26"/>
      <c r="F2" s="26"/>
      <c r="G2" s="27"/>
    </row>
    <row r="3" spans="1:14" s="99" customFormat="1" ht="12">
      <c r="A3" s="93" t="s">
        <v>10</v>
      </c>
      <c r="B3" s="94" t="s">
        <v>11</v>
      </c>
      <c r="C3" s="95"/>
      <c r="D3" s="96" t="s">
        <v>5</v>
      </c>
      <c r="E3" s="97" t="s">
        <v>6</v>
      </c>
      <c r="F3" s="97" t="s">
        <v>7</v>
      </c>
      <c r="G3" s="98" t="s">
        <v>8</v>
      </c>
    </row>
    <row r="4" spans="1:14" s="16" customFormat="1" ht="6.75" customHeight="1">
      <c r="A4" s="21"/>
      <c r="B4" s="28"/>
      <c r="C4" s="3"/>
      <c r="D4" s="21"/>
      <c r="E4" s="21"/>
      <c r="F4" s="21"/>
      <c r="G4" s="21"/>
    </row>
    <row r="5" spans="1:14" s="21" customFormat="1" ht="27" customHeight="1">
      <c r="A5" s="29">
        <v>1</v>
      </c>
      <c r="B5" s="44" t="s">
        <v>128</v>
      </c>
      <c r="C5" s="20"/>
      <c r="D5" s="21" t="s">
        <v>30</v>
      </c>
      <c r="E5" s="21">
        <v>12</v>
      </c>
      <c r="F5" s="49"/>
      <c r="G5" s="49">
        <f>E5*F5</f>
        <v>0</v>
      </c>
      <c r="H5" s="16"/>
      <c r="I5" s="16"/>
      <c r="J5" s="16"/>
      <c r="K5" s="16"/>
      <c r="L5" s="16"/>
      <c r="M5" s="16"/>
      <c r="N5" s="16"/>
    </row>
    <row r="6" spans="1:14" s="16" customFormat="1" ht="6.6" customHeight="1">
      <c r="A6" s="29"/>
      <c r="B6" s="30"/>
      <c r="C6" s="20"/>
      <c r="D6" s="21"/>
      <c r="E6" s="31"/>
      <c r="F6" s="49"/>
      <c r="G6" s="49"/>
    </row>
    <row r="7" spans="1:14" s="16" customFormat="1" ht="25.5">
      <c r="A7" s="29">
        <f>A5+1</f>
        <v>2</v>
      </c>
      <c r="B7" s="30" t="s">
        <v>104</v>
      </c>
      <c r="C7" s="20"/>
      <c r="D7" s="21" t="s">
        <v>1</v>
      </c>
      <c r="E7" s="21">
        <v>12</v>
      </c>
      <c r="F7" s="49"/>
      <c r="G7" s="49">
        <f>E7*F7</f>
        <v>0</v>
      </c>
    </row>
    <row r="8" spans="1:14" s="16" customFormat="1" ht="6.6" customHeight="1">
      <c r="A8" s="29"/>
      <c r="B8" s="30"/>
      <c r="C8" s="20"/>
      <c r="D8" s="21"/>
      <c r="E8" s="31"/>
      <c r="F8" s="49"/>
      <c r="G8" s="49"/>
    </row>
    <row r="9" spans="1:14" s="16" customFormat="1" ht="54.6" customHeight="1">
      <c r="A9" s="29">
        <f>A7+1</f>
        <v>3</v>
      </c>
      <c r="B9" s="30" t="s">
        <v>105</v>
      </c>
      <c r="C9" s="20"/>
      <c r="D9" s="21" t="s">
        <v>1</v>
      </c>
      <c r="E9" s="21">
        <v>6</v>
      </c>
      <c r="F9" s="49"/>
      <c r="G9" s="49">
        <f>E9*F9</f>
        <v>0</v>
      </c>
    </row>
    <row r="10" spans="1:14" s="16" customFormat="1" ht="12" customHeight="1">
      <c r="A10" s="29"/>
      <c r="B10" s="47"/>
      <c r="C10" s="20"/>
      <c r="D10" s="21"/>
      <c r="E10" s="21"/>
      <c r="F10" s="49"/>
      <c r="G10" s="49"/>
    </row>
    <row r="11" spans="1:14" s="16" customFormat="1" ht="15" thickBot="1">
      <c r="A11" s="37" t="s">
        <v>2</v>
      </c>
      <c r="B11" s="38"/>
      <c r="C11" s="39"/>
      <c r="D11" s="40"/>
      <c r="E11" s="41"/>
      <c r="F11" s="51"/>
      <c r="G11" s="52">
        <f>ROUND(SUM(G5:G9),2)</f>
        <v>0</v>
      </c>
    </row>
    <row r="12" spans="1:14">
      <c r="A12" s="60"/>
      <c r="B12" s="61"/>
      <c r="C12" s="62"/>
      <c r="D12" s="60"/>
      <c r="E12" s="60"/>
      <c r="F12" s="60"/>
      <c r="G12" s="60"/>
    </row>
    <row r="13" spans="1:14">
      <c r="A13" s="60"/>
      <c r="B13" s="61"/>
      <c r="C13" s="62"/>
      <c r="D13" s="60"/>
      <c r="E13" s="60"/>
      <c r="F13" s="60"/>
      <c r="G13" s="60"/>
    </row>
    <row r="14" spans="1:14">
      <c r="A14" s="60"/>
      <c r="B14" s="61"/>
      <c r="C14" s="62"/>
      <c r="D14" s="60"/>
      <c r="E14" s="60"/>
      <c r="F14" s="60"/>
      <c r="G14" s="60"/>
    </row>
    <row r="15" spans="1:14">
      <c r="A15" s="60"/>
      <c r="B15" s="61"/>
      <c r="C15" s="62"/>
      <c r="D15" s="60"/>
      <c r="E15" s="60"/>
      <c r="F15" s="60"/>
      <c r="G15" s="60"/>
    </row>
    <row r="16" spans="1:14">
      <c r="A16" s="60"/>
      <c r="B16" s="61"/>
      <c r="C16" s="62"/>
      <c r="D16" s="60"/>
      <c r="E16" s="60"/>
      <c r="F16" s="60"/>
      <c r="G16" s="60"/>
    </row>
    <row r="17" spans="1:7">
      <c r="A17" s="60"/>
      <c r="B17" s="61"/>
      <c r="C17" s="62"/>
      <c r="D17" s="60"/>
      <c r="E17" s="60"/>
      <c r="F17" s="60"/>
      <c r="G17" s="60"/>
    </row>
    <row r="18" spans="1:7">
      <c r="A18" s="60"/>
      <c r="B18" s="61"/>
      <c r="C18" s="62"/>
      <c r="D18" s="60"/>
      <c r="E18" s="60"/>
      <c r="F18" s="60"/>
      <c r="G18" s="60"/>
    </row>
    <row r="19" spans="1:7">
      <c r="A19" s="60"/>
      <c r="B19" s="61"/>
      <c r="C19" s="62"/>
      <c r="D19" s="60"/>
      <c r="E19" s="60"/>
      <c r="F19" s="60"/>
      <c r="G19" s="60"/>
    </row>
    <row r="20" spans="1:7">
      <c r="A20" s="60"/>
      <c r="B20" s="61"/>
      <c r="C20" s="62"/>
      <c r="D20" s="60"/>
      <c r="E20" s="60"/>
      <c r="F20" s="60"/>
      <c r="G20" s="60"/>
    </row>
    <row r="21" spans="1:7">
      <c r="A21" s="60"/>
      <c r="B21" s="61"/>
      <c r="C21" s="62"/>
      <c r="D21" s="60"/>
      <c r="E21" s="60"/>
      <c r="F21" s="60"/>
      <c r="G21" s="60"/>
    </row>
    <row r="22" spans="1:7">
      <c r="A22" s="60"/>
      <c r="B22" s="61"/>
      <c r="C22" s="62"/>
      <c r="D22" s="60"/>
      <c r="E22" s="60"/>
      <c r="F22" s="60"/>
      <c r="G22" s="60"/>
    </row>
    <row r="23" spans="1:7">
      <c r="A23" s="60"/>
      <c r="B23" s="61"/>
      <c r="C23" s="62"/>
      <c r="D23" s="60"/>
      <c r="E23" s="60"/>
      <c r="F23" s="60"/>
      <c r="G23" s="60"/>
    </row>
    <row r="24" spans="1:7">
      <c r="A24" s="60"/>
      <c r="B24" s="61"/>
      <c r="C24" s="62"/>
      <c r="D24" s="60"/>
      <c r="E24" s="60"/>
      <c r="F24" s="60"/>
      <c r="G24" s="60"/>
    </row>
    <row r="25" spans="1:7">
      <c r="A25" s="60"/>
      <c r="B25" s="61"/>
      <c r="C25" s="62"/>
      <c r="D25" s="60"/>
      <c r="E25" s="60"/>
      <c r="F25" s="60"/>
      <c r="G25" s="60"/>
    </row>
    <row r="26" spans="1:7">
      <c r="A26" s="60"/>
      <c r="B26" s="61"/>
      <c r="C26" s="62"/>
      <c r="D26" s="60"/>
      <c r="E26" s="60"/>
      <c r="F26" s="60"/>
      <c r="G26" s="60"/>
    </row>
    <row r="27" spans="1:7">
      <c r="A27" s="60"/>
      <c r="B27" s="61"/>
      <c r="C27" s="62"/>
      <c r="D27" s="60"/>
      <c r="E27" s="60"/>
      <c r="F27" s="60"/>
      <c r="G27" s="60"/>
    </row>
    <row r="28" spans="1:7">
      <c r="A28" s="60"/>
      <c r="B28" s="61"/>
      <c r="C28" s="62"/>
      <c r="D28" s="60"/>
      <c r="E28" s="60"/>
      <c r="F28" s="60"/>
      <c r="G28" s="60"/>
    </row>
    <row r="29" spans="1:7">
      <c r="A29" s="60"/>
      <c r="B29" s="61"/>
      <c r="C29" s="62"/>
      <c r="D29" s="60"/>
      <c r="E29" s="60"/>
      <c r="F29" s="60"/>
      <c r="G29" s="60"/>
    </row>
    <row r="30" spans="1:7">
      <c r="A30" s="60"/>
      <c r="B30" s="61"/>
      <c r="C30" s="62"/>
      <c r="D30" s="60"/>
      <c r="E30" s="60"/>
      <c r="F30" s="60"/>
      <c r="G30" s="60"/>
    </row>
    <row r="31" spans="1:7">
      <c r="A31" s="60"/>
      <c r="B31" s="61"/>
      <c r="C31" s="62"/>
      <c r="D31" s="60"/>
      <c r="E31" s="60"/>
      <c r="F31" s="60"/>
      <c r="G31" s="60"/>
    </row>
    <row r="32" spans="1:7">
      <c r="A32" s="60"/>
      <c r="B32" s="61"/>
      <c r="C32" s="62"/>
      <c r="D32" s="60"/>
      <c r="E32" s="60"/>
      <c r="F32" s="60"/>
      <c r="G32" s="60"/>
    </row>
    <row r="33" spans="1:7">
      <c r="A33" s="60"/>
      <c r="B33" s="61"/>
      <c r="C33" s="62"/>
      <c r="D33" s="60"/>
      <c r="E33" s="60"/>
      <c r="F33" s="60"/>
      <c r="G33" s="60"/>
    </row>
    <row r="34" spans="1:7">
      <c r="A34" s="60"/>
      <c r="B34" s="61"/>
      <c r="C34" s="62"/>
      <c r="D34" s="60"/>
      <c r="E34" s="60"/>
      <c r="F34" s="60"/>
      <c r="G34" s="60"/>
    </row>
    <row r="35" spans="1:7">
      <c r="A35" s="60"/>
      <c r="B35" s="61"/>
      <c r="C35" s="62"/>
      <c r="D35" s="60"/>
      <c r="E35" s="60"/>
      <c r="F35" s="60"/>
      <c r="G35" s="60"/>
    </row>
    <row r="36" spans="1:7">
      <c r="A36" s="60"/>
      <c r="B36" s="61"/>
      <c r="C36" s="62"/>
      <c r="D36" s="60"/>
      <c r="E36" s="60"/>
      <c r="F36" s="60"/>
      <c r="G36" s="60"/>
    </row>
    <row r="37" spans="1:7">
      <c r="A37" s="60"/>
      <c r="B37" s="61"/>
      <c r="C37" s="62"/>
      <c r="D37" s="60"/>
      <c r="E37" s="60"/>
      <c r="F37" s="60"/>
      <c r="G37" s="60"/>
    </row>
    <row r="38" spans="1:7">
      <c r="A38" s="60"/>
      <c r="B38" s="61"/>
      <c r="C38" s="62"/>
      <c r="D38" s="60"/>
      <c r="E38" s="60"/>
      <c r="F38" s="60"/>
      <c r="G38" s="60"/>
    </row>
    <row r="39" spans="1:7">
      <c r="A39" s="60"/>
      <c r="B39" s="61"/>
      <c r="C39" s="62"/>
      <c r="D39" s="60"/>
      <c r="E39" s="60"/>
      <c r="F39" s="60"/>
      <c r="G39" s="60"/>
    </row>
    <row r="40" spans="1:7">
      <c r="A40" s="60"/>
      <c r="B40" s="61"/>
      <c r="C40" s="62"/>
      <c r="D40" s="60"/>
      <c r="E40" s="60"/>
      <c r="F40" s="60"/>
      <c r="G40" s="60"/>
    </row>
    <row r="41" spans="1:7">
      <c r="A41" s="60"/>
      <c r="B41" s="61"/>
      <c r="C41" s="62"/>
      <c r="D41" s="60"/>
      <c r="E41" s="60"/>
      <c r="F41" s="60"/>
      <c r="G41" s="60"/>
    </row>
    <row r="42" spans="1:7">
      <c r="A42" s="60"/>
      <c r="B42" s="61"/>
      <c r="C42" s="62"/>
      <c r="D42" s="60"/>
      <c r="E42" s="60"/>
      <c r="F42" s="60"/>
      <c r="G42" s="60"/>
    </row>
    <row r="43" spans="1:7">
      <c r="A43" s="60"/>
      <c r="B43" s="61"/>
      <c r="C43" s="62"/>
      <c r="D43" s="60"/>
      <c r="E43" s="60"/>
      <c r="F43" s="60"/>
      <c r="G43" s="60"/>
    </row>
    <row r="44" spans="1:7">
      <c r="A44" s="60"/>
      <c r="B44" s="61"/>
      <c r="C44" s="62"/>
      <c r="D44" s="60"/>
      <c r="E44" s="60"/>
      <c r="F44" s="60"/>
      <c r="G44" s="60"/>
    </row>
    <row r="45" spans="1:7">
      <c r="A45" s="60"/>
      <c r="B45" s="61"/>
      <c r="C45" s="62"/>
      <c r="D45" s="60"/>
      <c r="E45" s="60"/>
      <c r="F45" s="60"/>
      <c r="G45" s="60"/>
    </row>
    <row r="46" spans="1:7">
      <c r="A46" s="60"/>
      <c r="B46" s="61"/>
      <c r="C46" s="62"/>
      <c r="D46" s="60"/>
      <c r="E46" s="60"/>
      <c r="F46" s="60"/>
      <c r="G46" s="60"/>
    </row>
    <row r="47" spans="1:7">
      <c r="A47" s="60"/>
      <c r="B47" s="61"/>
      <c r="C47" s="62"/>
      <c r="D47" s="60"/>
      <c r="E47" s="60"/>
      <c r="F47" s="60"/>
      <c r="G47" s="60"/>
    </row>
    <row r="48" spans="1:7">
      <c r="A48" s="60"/>
      <c r="B48" s="61"/>
      <c r="C48" s="62"/>
      <c r="D48" s="60"/>
      <c r="E48" s="60"/>
      <c r="F48" s="60"/>
      <c r="G48" s="60"/>
    </row>
    <row r="49" spans="1:7">
      <c r="A49" s="60"/>
      <c r="B49" s="61"/>
      <c r="C49" s="62"/>
      <c r="D49" s="60"/>
      <c r="E49" s="60"/>
      <c r="F49" s="60"/>
      <c r="G49" s="60"/>
    </row>
    <row r="50" spans="1:7">
      <c r="A50" s="60"/>
      <c r="B50" s="61"/>
      <c r="C50" s="62"/>
      <c r="D50" s="60"/>
      <c r="E50" s="60"/>
      <c r="F50" s="60"/>
      <c r="G50" s="60"/>
    </row>
    <row r="51" spans="1:7">
      <c r="A51" s="60"/>
      <c r="B51" s="61"/>
      <c r="C51" s="62"/>
      <c r="D51" s="60"/>
      <c r="E51" s="60"/>
      <c r="F51" s="60"/>
      <c r="G51" s="60"/>
    </row>
    <row r="52" spans="1:7">
      <c r="A52" s="60"/>
      <c r="B52" s="61"/>
      <c r="C52" s="62"/>
      <c r="D52" s="60"/>
      <c r="E52" s="60"/>
      <c r="F52" s="60"/>
      <c r="G52" s="60"/>
    </row>
    <row r="53" spans="1:7">
      <c r="A53" s="60"/>
      <c r="B53" s="61"/>
      <c r="C53" s="62"/>
      <c r="D53" s="60"/>
      <c r="E53" s="60"/>
      <c r="F53" s="60"/>
      <c r="G53" s="60"/>
    </row>
    <row r="54" spans="1:7">
      <c r="A54" s="60"/>
      <c r="B54" s="61"/>
      <c r="C54" s="62"/>
      <c r="D54" s="60"/>
      <c r="E54" s="60"/>
      <c r="F54" s="60"/>
      <c r="G54" s="60"/>
    </row>
    <row r="55" spans="1:7">
      <c r="A55" s="60"/>
      <c r="B55" s="61"/>
      <c r="C55" s="62"/>
      <c r="D55" s="60"/>
      <c r="E55" s="60"/>
      <c r="F55" s="60"/>
      <c r="G55" s="60"/>
    </row>
    <row r="56" spans="1:7">
      <c r="A56" s="60"/>
      <c r="B56" s="61"/>
      <c r="C56" s="62"/>
      <c r="D56" s="60"/>
      <c r="E56" s="60"/>
      <c r="F56" s="60"/>
      <c r="G56" s="60"/>
    </row>
    <row r="57" spans="1:7">
      <c r="A57" s="60"/>
      <c r="B57" s="61"/>
      <c r="C57" s="62"/>
      <c r="D57" s="60"/>
      <c r="E57" s="60"/>
      <c r="F57" s="60"/>
      <c r="G57" s="60"/>
    </row>
    <row r="58" spans="1:7">
      <c r="A58" s="60"/>
      <c r="B58" s="61"/>
      <c r="C58" s="62"/>
      <c r="D58" s="60"/>
      <c r="E58" s="60"/>
      <c r="F58" s="60"/>
      <c r="G58" s="60"/>
    </row>
    <row r="59" spans="1:7">
      <c r="A59" s="60"/>
      <c r="B59" s="61"/>
      <c r="C59" s="62"/>
      <c r="D59" s="60"/>
      <c r="E59" s="60"/>
      <c r="F59" s="60"/>
      <c r="G59" s="60"/>
    </row>
    <row r="60" spans="1:7">
      <c r="A60" s="60"/>
      <c r="B60" s="61"/>
      <c r="C60" s="62"/>
      <c r="D60" s="60"/>
      <c r="E60" s="60"/>
      <c r="F60" s="60"/>
      <c r="G60" s="60"/>
    </row>
    <row r="61" spans="1:7">
      <c r="A61" s="60"/>
      <c r="B61" s="61"/>
      <c r="C61" s="62"/>
      <c r="D61" s="60"/>
      <c r="E61" s="60"/>
      <c r="F61" s="60"/>
      <c r="G61" s="60"/>
    </row>
    <row r="62" spans="1:7">
      <c r="A62" s="60"/>
      <c r="B62" s="61"/>
      <c r="C62" s="62"/>
      <c r="D62" s="60"/>
      <c r="E62" s="60"/>
      <c r="F62" s="60"/>
      <c r="G62" s="60"/>
    </row>
    <row r="63" spans="1:7">
      <c r="A63" s="60"/>
      <c r="B63" s="61"/>
      <c r="C63" s="62"/>
      <c r="D63" s="60"/>
      <c r="E63" s="60"/>
      <c r="F63" s="60"/>
      <c r="G63" s="60"/>
    </row>
    <row r="64" spans="1:7">
      <c r="A64" s="60"/>
      <c r="B64" s="61"/>
      <c r="C64" s="62"/>
      <c r="D64" s="60"/>
      <c r="E64" s="60"/>
      <c r="F64" s="60"/>
      <c r="G64" s="60"/>
    </row>
    <row r="65" spans="1:7">
      <c r="A65" s="60"/>
      <c r="B65" s="61"/>
      <c r="C65" s="62"/>
      <c r="D65" s="60"/>
      <c r="E65" s="60"/>
      <c r="F65" s="60"/>
      <c r="G65" s="60"/>
    </row>
    <row r="66" spans="1:7">
      <c r="A66" s="60"/>
      <c r="B66" s="61"/>
      <c r="C66" s="62"/>
      <c r="D66" s="60"/>
      <c r="E66" s="60"/>
      <c r="F66" s="60"/>
      <c r="G66" s="60"/>
    </row>
    <row r="67" spans="1:7">
      <c r="A67" s="60"/>
      <c r="B67" s="61"/>
      <c r="C67" s="62"/>
      <c r="D67" s="60"/>
      <c r="E67" s="60"/>
      <c r="F67" s="60"/>
      <c r="G67" s="60"/>
    </row>
    <row r="68" spans="1:7">
      <c r="A68" s="60"/>
      <c r="B68" s="61"/>
      <c r="C68" s="62"/>
      <c r="D68" s="60"/>
      <c r="E68" s="60"/>
      <c r="F68" s="60"/>
      <c r="G68" s="60"/>
    </row>
    <row r="69" spans="1:7">
      <c r="A69" s="60"/>
      <c r="B69" s="61"/>
      <c r="C69" s="62"/>
      <c r="D69" s="60"/>
      <c r="E69" s="60"/>
      <c r="F69" s="60"/>
      <c r="G69" s="60"/>
    </row>
    <row r="70" spans="1:7">
      <c r="A70" s="60"/>
      <c r="B70" s="61"/>
      <c r="C70" s="62"/>
      <c r="D70" s="60"/>
      <c r="E70" s="60"/>
      <c r="F70" s="60"/>
      <c r="G70" s="60"/>
    </row>
    <row r="71" spans="1:7">
      <c r="A71" s="60"/>
      <c r="B71" s="61"/>
      <c r="C71" s="62"/>
      <c r="D71" s="60"/>
      <c r="E71" s="60"/>
      <c r="F71" s="60"/>
      <c r="G71" s="60"/>
    </row>
    <row r="72" spans="1:7">
      <c r="A72" s="60"/>
      <c r="B72" s="61"/>
      <c r="C72" s="62"/>
      <c r="D72" s="60"/>
      <c r="E72" s="60"/>
      <c r="F72" s="60"/>
      <c r="G72" s="60"/>
    </row>
    <row r="73" spans="1:7">
      <c r="A73" s="60"/>
      <c r="B73" s="61"/>
      <c r="C73" s="62"/>
      <c r="D73" s="60"/>
      <c r="E73" s="60"/>
      <c r="F73" s="60"/>
      <c r="G73" s="60"/>
    </row>
    <row r="74" spans="1:7">
      <c r="A74" s="60"/>
      <c r="B74" s="61"/>
      <c r="C74" s="62"/>
      <c r="D74" s="60"/>
      <c r="E74" s="60"/>
      <c r="F74" s="60"/>
      <c r="G74" s="60"/>
    </row>
    <row r="75" spans="1:7">
      <c r="A75" s="60"/>
      <c r="B75" s="61"/>
      <c r="C75" s="62"/>
      <c r="D75" s="60"/>
      <c r="E75" s="60"/>
      <c r="F75" s="60"/>
      <c r="G75" s="60"/>
    </row>
    <row r="76" spans="1:7">
      <c r="A76" s="60"/>
      <c r="B76" s="61"/>
      <c r="C76" s="62"/>
      <c r="D76" s="60"/>
      <c r="E76" s="60"/>
      <c r="F76" s="60"/>
      <c r="G76" s="60"/>
    </row>
    <row r="77" spans="1:7">
      <c r="A77" s="60"/>
      <c r="B77" s="61"/>
      <c r="C77" s="62"/>
      <c r="D77" s="60"/>
      <c r="E77" s="60"/>
      <c r="F77" s="60"/>
      <c r="G77" s="60"/>
    </row>
    <row r="78" spans="1:7">
      <c r="A78" s="60"/>
      <c r="B78" s="61"/>
      <c r="C78" s="62"/>
      <c r="D78" s="60"/>
      <c r="E78" s="60"/>
      <c r="F78" s="60"/>
      <c r="G78" s="60"/>
    </row>
    <row r="79" spans="1:7">
      <c r="A79" s="60"/>
      <c r="B79" s="61"/>
      <c r="C79" s="62"/>
      <c r="D79" s="60"/>
      <c r="E79" s="60"/>
      <c r="F79" s="60"/>
      <c r="G79" s="60"/>
    </row>
    <row r="80" spans="1:7">
      <c r="A80" s="60"/>
      <c r="B80" s="61"/>
      <c r="C80" s="62"/>
      <c r="D80" s="60"/>
      <c r="E80" s="60"/>
      <c r="F80" s="60"/>
      <c r="G80" s="60"/>
    </row>
    <row r="81" spans="1:7">
      <c r="A81" s="60"/>
      <c r="B81" s="61"/>
      <c r="C81" s="62"/>
      <c r="D81" s="60"/>
      <c r="E81" s="60"/>
      <c r="F81" s="60"/>
      <c r="G81" s="60"/>
    </row>
    <row r="82" spans="1:7">
      <c r="A82" s="60"/>
      <c r="B82" s="61"/>
      <c r="C82" s="62"/>
      <c r="D82" s="60"/>
      <c r="E82" s="60"/>
      <c r="F82" s="60"/>
      <c r="G82" s="60"/>
    </row>
    <row r="83" spans="1:7">
      <c r="A83" s="60"/>
      <c r="B83" s="61"/>
      <c r="C83" s="62"/>
      <c r="D83" s="60"/>
      <c r="E83" s="60"/>
      <c r="F83" s="60"/>
      <c r="G83" s="60"/>
    </row>
    <row r="84" spans="1:7">
      <c r="A84" s="60"/>
      <c r="B84" s="61"/>
      <c r="C84" s="62"/>
      <c r="D84" s="60"/>
      <c r="E84" s="60"/>
      <c r="F84" s="60"/>
      <c r="G84" s="60"/>
    </row>
    <row r="85" spans="1:7">
      <c r="A85" s="60"/>
      <c r="B85" s="61"/>
      <c r="C85" s="62"/>
      <c r="D85" s="60"/>
      <c r="E85" s="60"/>
      <c r="F85" s="60"/>
      <c r="G85" s="60"/>
    </row>
    <row r="86" spans="1:7">
      <c r="A86" s="60"/>
      <c r="B86" s="61"/>
      <c r="C86" s="62"/>
      <c r="D86" s="60"/>
      <c r="E86" s="60"/>
      <c r="F86" s="60"/>
      <c r="G86" s="60"/>
    </row>
    <row r="87" spans="1:7">
      <c r="A87" s="60"/>
      <c r="B87" s="61"/>
      <c r="C87" s="62"/>
      <c r="D87" s="60"/>
      <c r="E87" s="60"/>
      <c r="F87" s="60"/>
      <c r="G87" s="60"/>
    </row>
    <row r="88" spans="1:7">
      <c r="A88" s="60"/>
      <c r="B88" s="61"/>
      <c r="C88" s="62"/>
      <c r="D88" s="60"/>
      <c r="E88" s="60"/>
      <c r="F88" s="60"/>
      <c r="G88" s="60"/>
    </row>
    <row r="89" spans="1:7">
      <c r="A89" s="60"/>
      <c r="B89" s="61"/>
      <c r="C89" s="62"/>
      <c r="D89" s="60"/>
      <c r="E89" s="60"/>
      <c r="F89" s="60"/>
      <c r="G89" s="60"/>
    </row>
    <row r="90" spans="1:7">
      <c r="A90" s="60"/>
      <c r="B90" s="61"/>
      <c r="C90" s="62"/>
      <c r="D90" s="60"/>
      <c r="E90" s="60"/>
      <c r="F90" s="60"/>
      <c r="G90" s="60"/>
    </row>
    <row r="91" spans="1:7">
      <c r="A91" s="60"/>
      <c r="B91" s="61"/>
      <c r="C91" s="62"/>
      <c r="D91" s="60"/>
      <c r="E91" s="60"/>
      <c r="F91" s="60"/>
      <c r="G91" s="60"/>
    </row>
    <row r="92" spans="1:7">
      <c r="A92" s="60"/>
      <c r="B92" s="61"/>
      <c r="C92" s="62"/>
      <c r="D92" s="60"/>
      <c r="E92" s="60"/>
      <c r="F92" s="60"/>
      <c r="G92" s="60"/>
    </row>
    <row r="93" spans="1:7">
      <c r="A93" s="60"/>
      <c r="B93" s="61"/>
      <c r="C93" s="62"/>
      <c r="D93" s="60"/>
      <c r="E93" s="60"/>
      <c r="F93" s="60"/>
      <c r="G93" s="60"/>
    </row>
    <row r="94" spans="1:7">
      <c r="A94" s="60"/>
      <c r="B94" s="61"/>
      <c r="C94" s="62"/>
      <c r="D94" s="60"/>
      <c r="E94" s="60"/>
      <c r="F94" s="60"/>
      <c r="G94" s="60"/>
    </row>
    <row r="95" spans="1:7">
      <c r="A95" s="60"/>
      <c r="B95" s="61"/>
      <c r="C95" s="62"/>
      <c r="D95" s="60"/>
      <c r="E95" s="60"/>
      <c r="F95" s="60"/>
      <c r="G95" s="60"/>
    </row>
    <row r="96" spans="1:7">
      <c r="A96" s="60"/>
      <c r="B96" s="61"/>
      <c r="C96" s="62"/>
      <c r="D96" s="60"/>
      <c r="E96" s="60"/>
      <c r="F96" s="60"/>
      <c r="G96" s="60"/>
    </row>
    <row r="97" spans="1:7">
      <c r="A97" s="60"/>
      <c r="B97" s="61"/>
      <c r="C97" s="62"/>
      <c r="D97" s="60"/>
      <c r="E97" s="60"/>
      <c r="F97" s="60"/>
      <c r="G97" s="60"/>
    </row>
    <row r="98" spans="1:7">
      <c r="A98" s="60"/>
      <c r="B98" s="61"/>
      <c r="C98" s="62"/>
      <c r="D98" s="60"/>
      <c r="E98" s="60"/>
      <c r="F98" s="60"/>
      <c r="G98" s="60"/>
    </row>
    <row r="99" spans="1:7">
      <c r="A99" s="60"/>
      <c r="B99" s="61"/>
      <c r="C99" s="62"/>
      <c r="D99" s="60"/>
      <c r="E99" s="60"/>
      <c r="F99" s="60"/>
      <c r="G99" s="60"/>
    </row>
    <row r="100" spans="1:7">
      <c r="A100" s="60"/>
      <c r="B100" s="61"/>
      <c r="C100" s="62"/>
      <c r="D100" s="60"/>
      <c r="E100" s="60"/>
      <c r="F100" s="60"/>
      <c r="G100" s="60"/>
    </row>
    <row r="101" spans="1:7">
      <c r="A101" s="60"/>
      <c r="B101" s="61"/>
      <c r="C101" s="62"/>
      <c r="D101" s="60"/>
      <c r="E101" s="60"/>
      <c r="F101" s="60"/>
      <c r="G101" s="60"/>
    </row>
    <row r="102" spans="1:7">
      <c r="A102" s="60"/>
      <c r="B102" s="61"/>
      <c r="C102" s="62"/>
      <c r="D102" s="60"/>
      <c r="E102" s="60"/>
      <c r="F102" s="60"/>
      <c r="G102" s="60"/>
    </row>
    <row r="103" spans="1:7">
      <c r="A103" s="60"/>
      <c r="B103" s="61"/>
      <c r="C103" s="62"/>
      <c r="D103" s="60"/>
      <c r="E103" s="60"/>
      <c r="F103" s="60"/>
      <c r="G103" s="60"/>
    </row>
    <row r="104" spans="1:7">
      <c r="A104" s="60"/>
      <c r="B104" s="61"/>
      <c r="C104" s="62"/>
      <c r="D104" s="60"/>
      <c r="E104" s="60"/>
      <c r="F104" s="60"/>
      <c r="G104" s="60"/>
    </row>
    <row r="105" spans="1:7">
      <c r="A105" s="60"/>
      <c r="B105" s="61"/>
      <c r="C105" s="62"/>
      <c r="D105" s="60"/>
      <c r="E105" s="60"/>
      <c r="F105" s="60"/>
      <c r="G105" s="60"/>
    </row>
    <row r="106" spans="1:7">
      <c r="A106" s="60"/>
      <c r="B106" s="61"/>
      <c r="C106" s="62"/>
      <c r="D106" s="60"/>
      <c r="E106" s="60"/>
      <c r="F106" s="60"/>
      <c r="G106" s="60"/>
    </row>
    <row r="107" spans="1:7">
      <c r="A107" s="60"/>
      <c r="B107" s="61"/>
      <c r="C107" s="62"/>
      <c r="D107" s="60"/>
      <c r="E107" s="60"/>
      <c r="F107" s="60"/>
      <c r="G107" s="60"/>
    </row>
    <row r="108" spans="1:7">
      <c r="A108" s="60"/>
      <c r="B108" s="61"/>
      <c r="C108" s="62"/>
      <c r="D108" s="60"/>
      <c r="E108" s="60"/>
      <c r="F108" s="60"/>
      <c r="G108" s="60"/>
    </row>
    <row r="109" spans="1:7">
      <c r="A109" s="60"/>
      <c r="B109" s="61"/>
      <c r="C109" s="62"/>
      <c r="D109" s="60"/>
      <c r="E109" s="60"/>
      <c r="F109" s="60"/>
      <c r="G109" s="60"/>
    </row>
    <row r="110" spans="1:7">
      <c r="A110" s="60"/>
      <c r="B110" s="61"/>
      <c r="C110" s="62"/>
      <c r="D110" s="60"/>
      <c r="E110" s="60"/>
      <c r="F110" s="60"/>
      <c r="G110" s="60"/>
    </row>
    <row r="111" spans="1:7">
      <c r="A111" s="60"/>
      <c r="B111" s="61"/>
      <c r="C111" s="62"/>
      <c r="D111" s="60"/>
      <c r="E111" s="60"/>
      <c r="F111" s="60"/>
      <c r="G111" s="60"/>
    </row>
    <row r="112" spans="1:7">
      <c r="A112" s="60"/>
      <c r="B112" s="61"/>
      <c r="C112" s="62"/>
      <c r="D112" s="60"/>
      <c r="E112" s="60"/>
      <c r="F112" s="60"/>
      <c r="G112" s="60"/>
    </row>
    <row r="113" spans="1:7">
      <c r="A113" s="60"/>
      <c r="B113" s="61"/>
      <c r="C113" s="62"/>
      <c r="D113" s="60"/>
      <c r="E113" s="60"/>
      <c r="F113" s="60"/>
      <c r="G113" s="60"/>
    </row>
    <row r="114" spans="1:7">
      <c r="A114" s="60"/>
      <c r="B114" s="61"/>
      <c r="C114" s="62"/>
      <c r="D114" s="60"/>
      <c r="E114" s="60"/>
      <c r="F114" s="60"/>
      <c r="G114" s="60"/>
    </row>
    <row r="115" spans="1:7">
      <c r="A115" s="60"/>
      <c r="B115" s="61"/>
      <c r="C115" s="62"/>
      <c r="D115" s="60"/>
      <c r="E115" s="60"/>
      <c r="F115" s="60"/>
      <c r="G115" s="60"/>
    </row>
    <row r="116" spans="1:7">
      <c r="A116" s="60"/>
      <c r="B116" s="61"/>
      <c r="C116" s="62"/>
      <c r="D116" s="60"/>
      <c r="E116" s="60"/>
      <c r="F116" s="60"/>
      <c r="G116" s="60"/>
    </row>
    <row r="117" spans="1:7">
      <c r="A117" s="60"/>
      <c r="B117" s="61"/>
      <c r="C117" s="62"/>
      <c r="D117" s="60"/>
      <c r="E117" s="60"/>
      <c r="F117" s="60"/>
      <c r="G117" s="60"/>
    </row>
    <row r="118" spans="1:7">
      <c r="A118" s="60"/>
      <c r="B118" s="61"/>
      <c r="C118" s="62"/>
      <c r="D118" s="60"/>
      <c r="E118" s="60"/>
      <c r="F118" s="60"/>
      <c r="G118" s="60"/>
    </row>
    <row r="119" spans="1:7">
      <c r="A119" s="60"/>
      <c r="B119" s="61"/>
      <c r="C119" s="62"/>
      <c r="D119" s="60"/>
      <c r="E119" s="60"/>
      <c r="F119" s="60"/>
      <c r="G119" s="60"/>
    </row>
    <row r="120" spans="1:7">
      <c r="A120" s="60"/>
      <c r="B120" s="61"/>
      <c r="C120" s="62"/>
      <c r="D120" s="60"/>
      <c r="E120" s="60"/>
      <c r="F120" s="60"/>
      <c r="G120" s="60"/>
    </row>
    <row r="121" spans="1:7">
      <c r="A121" s="60"/>
      <c r="B121" s="61"/>
      <c r="C121" s="62"/>
      <c r="D121" s="60"/>
      <c r="E121" s="60"/>
      <c r="F121" s="60"/>
      <c r="G121" s="60"/>
    </row>
    <row r="122" spans="1:7">
      <c r="A122" s="60"/>
      <c r="B122" s="61"/>
      <c r="C122" s="62"/>
      <c r="D122" s="60"/>
      <c r="E122" s="60"/>
      <c r="F122" s="60"/>
      <c r="G122" s="60"/>
    </row>
    <row r="123" spans="1:7">
      <c r="A123" s="60"/>
      <c r="B123" s="61"/>
      <c r="C123" s="62"/>
      <c r="D123" s="60"/>
      <c r="E123" s="60"/>
      <c r="F123" s="60"/>
      <c r="G123" s="60"/>
    </row>
    <row r="124" spans="1:7">
      <c r="A124" s="60"/>
      <c r="B124" s="61"/>
      <c r="C124" s="62"/>
      <c r="D124" s="60"/>
      <c r="E124" s="60"/>
      <c r="F124" s="60"/>
      <c r="G124" s="60"/>
    </row>
    <row r="125" spans="1:7">
      <c r="A125" s="60"/>
      <c r="B125" s="61"/>
      <c r="C125" s="62"/>
      <c r="D125" s="60"/>
      <c r="E125" s="60"/>
      <c r="F125" s="60"/>
      <c r="G125" s="60"/>
    </row>
    <row r="126" spans="1:7">
      <c r="A126" s="60"/>
      <c r="B126" s="61"/>
      <c r="C126" s="62"/>
      <c r="D126" s="60"/>
      <c r="E126" s="60"/>
      <c r="F126" s="60"/>
      <c r="G126" s="60"/>
    </row>
    <row r="127" spans="1:7">
      <c r="A127" s="60"/>
      <c r="B127" s="61"/>
      <c r="C127" s="62"/>
      <c r="D127" s="60"/>
      <c r="E127" s="60"/>
      <c r="F127" s="60"/>
      <c r="G127" s="60"/>
    </row>
    <row r="128" spans="1:7">
      <c r="A128" s="60"/>
      <c r="B128" s="61"/>
      <c r="C128" s="62"/>
      <c r="D128" s="60"/>
      <c r="E128" s="60"/>
      <c r="F128" s="60"/>
      <c r="G128" s="60"/>
    </row>
    <row r="129" spans="1:7">
      <c r="A129" s="60"/>
      <c r="B129" s="61"/>
      <c r="C129" s="62"/>
      <c r="D129" s="60"/>
      <c r="E129" s="60"/>
      <c r="F129" s="60"/>
      <c r="G129" s="60"/>
    </row>
    <row r="130" spans="1:7">
      <c r="A130" s="60"/>
      <c r="B130" s="61"/>
      <c r="C130" s="62"/>
      <c r="D130" s="60"/>
      <c r="E130" s="60"/>
      <c r="F130" s="60"/>
      <c r="G130" s="60"/>
    </row>
    <row r="131" spans="1:7">
      <c r="A131" s="60"/>
      <c r="B131" s="61"/>
      <c r="C131" s="62"/>
      <c r="D131" s="60"/>
      <c r="E131" s="60"/>
      <c r="F131" s="60"/>
      <c r="G131" s="60"/>
    </row>
    <row r="132" spans="1:7">
      <c r="A132" s="60"/>
      <c r="B132" s="61"/>
      <c r="C132" s="62"/>
      <c r="D132" s="60"/>
      <c r="E132" s="60"/>
      <c r="F132" s="60"/>
      <c r="G132" s="60"/>
    </row>
    <row r="133" spans="1:7">
      <c r="A133" s="60"/>
      <c r="B133" s="61"/>
      <c r="C133" s="62"/>
      <c r="D133" s="60"/>
      <c r="E133" s="60"/>
      <c r="F133" s="60"/>
      <c r="G133" s="60"/>
    </row>
    <row r="134" spans="1:7">
      <c r="A134" s="60"/>
      <c r="B134" s="61"/>
      <c r="C134" s="62"/>
      <c r="D134" s="60"/>
      <c r="E134" s="60"/>
      <c r="F134" s="60"/>
      <c r="G134" s="60"/>
    </row>
    <row r="135" spans="1:7">
      <c r="A135" s="60"/>
      <c r="B135" s="61"/>
      <c r="C135" s="62"/>
      <c r="D135" s="60"/>
      <c r="E135" s="60"/>
      <c r="F135" s="60"/>
      <c r="G135" s="60"/>
    </row>
  </sheetData>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Rekapitulacija</vt:lpstr>
      <vt:lpstr>Navodila</vt:lpstr>
      <vt:lpstr>GD</vt:lpstr>
      <vt:lpstr>EM</vt:lpstr>
      <vt:lpstr>PEV</vt:lpstr>
      <vt:lpstr>Ostalo</vt:lpstr>
      <vt:lpstr>EM!Print_Area</vt:lpstr>
      <vt:lpstr>GD!Print_Area</vt:lpstr>
      <vt:lpstr>Navodila!Print_Area</vt:lpstr>
      <vt:lpstr>Ostalo!Print_Area</vt:lpstr>
      <vt:lpstr>PEV!Print_Area</vt:lpstr>
      <vt:lpstr>Rekapitulacija!Print_Area</vt:lpstr>
      <vt:lpstr>EM!Print_Titles</vt:lpstr>
      <vt:lpstr>GD!Print_Titles</vt:lpstr>
      <vt:lpstr>Ostalo!Print_Titles</vt:lpstr>
      <vt:lpstr>PEV!Print_Titles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RobertB</dc:creator>
  <cp:lastModifiedBy>Martina Magajna</cp:lastModifiedBy>
  <cp:lastPrinted>2026-04-01T13:32:25Z</cp:lastPrinted>
  <dcterms:created xsi:type="dcterms:W3CDTF">2001-03-20T11:17:26Z</dcterms:created>
  <dcterms:modified xsi:type="dcterms:W3CDTF">2026-06-19T12:08:47Z</dcterms:modified>
</cp:coreProperties>
</file>